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7"/>
  <c r="B2" i="174"/>
  <c r="A2" i="170"/>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c r="B5113" i="106"/>
  <c r="D5113" i="106" s="1"/>
  <c r="B5114" i="106"/>
  <c r="D5114" i="106" s="1"/>
  <c r="B5115" i="106"/>
  <c r="D5115" i="106" s="1"/>
  <c r="B5116" i="106"/>
  <c r="D5116" i="106" s="1"/>
  <c r="B5117" i="106"/>
  <c r="D5117" i="106" s="1"/>
  <c r="B5118" i="106"/>
  <c r="D5118" i="106"/>
  <c r="B5119" i="106"/>
  <c r="D5119" i="106" s="1"/>
  <c r="B5122" i="106"/>
  <c r="D5122" i="106" s="1"/>
  <c r="B5123" i="106"/>
  <c r="D5123" i="106" s="1"/>
  <c r="B5124" i="106"/>
  <c r="D5124" i="106"/>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c r="B6305" i="106"/>
  <c r="D6305" i="106" s="1"/>
  <c r="B6307" i="106"/>
  <c r="D6307" i="106" s="1"/>
  <c r="B6308" i="106"/>
  <c r="D6308" i="106" s="1"/>
  <c r="B6309" i="106"/>
  <c r="D6309" i="106"/>
  <c r="B6310" i="106"/>
  <c r="D6310" i="106" s="1"/>
  <c r="B6311" i="106"/>
  <c r="D6311" i="106" s="1"/>
  <c r="B6312" i="106"/>
  <c r="D6312" i="106" s="1"/>
  <c r="B6313" i="106"/>
  <c r="D6313" i="106"/>
  <c r="B6314" i="106"/>
  <c r="D6314" i="106" s="1"/>
  <c r="B6315" i="106"/>
  <c r="D6315" i="106" s="1"/>
  <c r="B6316" i="106"/>
  <c r="D6316" i="106" s="1"/>
  <c r="B6317" i="106"/>
  <c r="D6317" i="106"/>
  <c r="B6319" i="106"/>
  <c r="D6319" i="106" s="1"/>
  <c r="B6320" i="106"/>
  <c r="D6320" i="106" s="1"/>
  <c r="B6321" i="106"/>
  <c r="D6321" i="106" s="1"/>
  <c r="B6322" i="106"/>
  <c r="D6322" i="106"/>
  <c r="B6323" i="106"/>
  <c r="D6323" i="106" s="1"/>
  <c r="B6324" i="106"/>
  <c r="D6324" i="106" s="1"/>
  <c r="B6325" i="106"/>
  <c r="D6325" i="106" s="1"/>
  <c r="B6326" i="106"/>
  <c r="D6326" i="106"/>
  <c r="B6327" i="106"/>
  <c r="D6327" i="106" s="1"/>
  <c r="B6328" i="106"/>
  <c r="D6328" i="106" s="1"/>
  <c r="B6329" i="106"/>
  <c r="D6329" i="106" s="1"/>
  <c r="B6330" i="106"/>
  <c r="D6330" i="106"/>
  <c r="B6331" i="106"/>
  <c r="D6331" i="106" s="1"/>
  <c r="B6332" i="106"/>
  <c r="D6332" i="106" s="1"/>
  <c r="B6333" i="106"/>
  <c r="D6333" i="106" s="1"/>
  <c r="B6334" i="106"/>
  <c r="D6334" i="106"/>
  <c r="B6335" i="106"/>
  <c r="D6335" i="106" s="1"/>
  <c r="B6336" i="106"/>
  <c r="D6336" i="106" s="1"/>
  <c r="B6337" i="106"/>
  <c r="D6337" i="106" s="1"/>
  <c r="B6338" i="106"/>
  <c r="D6338" i="106"/>
  <c r="B6339" i="106"/>
  <c r="D6339" i="106" s="1"/>
  <c r="B6340" i="106"/>
  <c r="D6340" i="106" s="1"/>
  <c r="B6341" i="106"/>
  <c r="D6341" i="106" s="1"/>
  <c r="B6342" i="106"/>
  <c r="D6342" i="106"/>
  <c r="B6343" i="106"/>
  <c r="D6343" i="106" s="1"/>
  <c r="B6344" i="106"/>
  <c r="D6344" i="106" s="1"/>
  <c r="B6345" i="106"/>
  <c r="D6345" i="106" s="1"/>
  <c r="B6346" i="106"/>
  <c r="D6346" i="106"/>
  <c r="B6347" i="106"/>
  <c r="D6347" i="106" s="1"/>
  <c r="B6348" i="106"/>
  <c r="D6348" i="106" s="1"/>
  <c r="B6349" i="106"/>
  <c r="D6349" i="106" s="1"/>
  <c r="B6350" i="106"/>
  <c r="D6350" i="106"/>
  <c r="B6353" i="106"/>
  <c r="D6353" i="106" s="1"/>
  <c r="B6354" i="106"/>
  <c r="D6354" i="106" s="1"/>
  <c r="B6355" i="106"/>
  <c r="D6355" i="106" s="1"/>
  <c r="B6356" i="106"/>
  <c r="D6356" i="106"/>
  <c r="B6358" i="106"/>
  <c r="D6358" i="106" s="1"/>
  <c r="B6359" i="106"/>
  <c r="D6359" i="106" s="1"/>
  <c r="B6360" i="106"/>
  <c r="D6360" i="106" s="1"/>
  <c r="B6361" i="106"/>
  <c r="D6361" i="106"/>
  <c r="B6362" i="106"/>
  <c r="D6362" i="106" s="1"/>
  <c r="B6363" i="106"/>
  <c r="D6363" i="106" s="1"/>
  <c r="B6364" i="106"/>
  <c r="D6364" i="106" s="1"/>
  <c r="B6365" i="106"/>
  <c r="D6365" i="106"/>
  <c r="B6366" i="106"/>
  <c r="D6366" i="106" s="1"/>
  <c r="B6367" i="106"/>
  <c r="D6367" i="106" s="1"/>
  <c r="B6368" i="106"/>
  <c r="D6368" i="106" s="1"/>
  <c r="B6369" i="106"/>
  <c r="D6369" i="106"/>
  <c r="B6370" i="106"/>
  <c r="D6370" i="106" s="1"/>
  <c r="B6371" i="106"/>
  <c r="D6371" i="106" s="1"/>
  <c r="B6372" i="106"/>
  <c r="D6372" i="106" s="1"/>
  <c r="B6373" i="106"/>
  <c r="D6373" i="106"/>
  <c r="B6374" i="106"/>
  <c r="D6374" i="106" s="1"/>
  <c r="B6375" i="106"/>
  <c r="D6375" i="106" s="1"/>
  <c r="B6376" i="106"/>
  <c r="D6376" i="106" s="1"/>
  <c r="B6377" i="106"/>
  <c r="D6377" i="106"/>
  <c r="B6378" i="106"/>
  <c r="D6378" i="106" s="1"/>
  <c r="B6379" i="106"/>
  <c r="D6379" i="106" s="1"/>
  <c r="B6380" i="106"/>
  <c r="D6380" i="106" s="1"/>
  <c r="B6381" i="106"/>
  <c r="D6381" i="106"/>
  <c r="B6382" i="106"/>
  <c r="D6382" i="106" s="1"/>
  <c r="B6383" i="106"/>
  <c r="D6383" i="106" s="1"/>
  <c r="B6384" i="106"/>
  <c r="D6384" i="106" s="1"/>
  <c r="B6385" i="106"/>
  <c r="D6385" i="106"/>
  <c r="B6386" i="106"/>
  <c r="D6386" i="106" s="1"/>
  <c r="B6387" i="106"/>
  <c r="D6387" i="106" s="1"/>
  <c r="B6388" i="106"/>
  <c r="D6388" i="106" s="1"/>
  <c r="B6389" i="106"/>
  <c r="D6389" i="106"/>
  <c r="B6390" i="106"/>
  <c r="D6390" i="106" s="1"/>
  <c r="B6391" i="106"/>
  <c r="D6391" i="106" s="1"/>
  <c r="B6392" i="106"/>
  <c r="D6392" i="106" s="1"/>
  <c r="B6393" i="106"/>
  <c r="D6393" i="106"/>
  <c r="B6394" i="106"/>
  <c r="D6394" i="106" s="1"/>
  <c r="B6395" i="106"/>
  <c r="D6395" i="106" s="1"/>
  <c r="B6398" i="106"/>
  <c r="D6398" i="106" s="1"/>
  <c r="B6399" i="106"/>
  <c r="D6399" i="106"/>
  <c r="B6401" i="106"/>
  <c r="D6401" i="106" s="1"/>
  <c r="B6402" i="106"/>
  <c r="D6402" i="106" s="1"/>
  <c r="B6403" i="106"/>
  <c r="D6403" i="106" s="1"/>
  <c r="B6404" i="106"/>
  <c r="D6404" i="106"/>
  <c r="B6405" i="106"/>
  <c r="D6405" i="106" s="1"/>
  <c r="B6406" i="106"/>
  <c r="D6406" i="106" s="1"/>
  <c r="B6407" i="106"/>
  <c r="D6407" i="106" s="1"/>
  <c r="B6408" i="106"/>
  <c r="D6408" i="106"/>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c r="B6619" i="106"/>
  <c r="D6619" i="106" s="1"/>
  <c r="B6620" i="106"/>
  <c r="D6620" i="106" s="1"/>
  <c r="B6621" i="106"/>
  <c r="D6621" i="106" s="1"/>
  <c r="B6622" i="106"/>
  <c r="D6622" i="106"/>
  <c r="B6623" i="106"/>
  <c r="D6623" i="106" s="1"/>
  <c r="B6624" i="106"/>
  <c r="D6624" i="106" s="1"/>
  <c r="B6625" i="106"/>
  <c r="D6625" i="106" s="1"/>
  <c r="B6626" i="106"/>
  <c r="D6626" i="106"/>
  <c r="B6627" i="106"/>
  <c r="D6627" i="106" s="1"/>
  <c r="B6628" i="106"/>
  <c r="D6628" i="106" s="1"/>
  <c r="B6629" i="106"/>
  <c r="D6629" i="106" s="1"/>
  <c r="B6630" i="106"/>
  <c r="D6630" i="106"/>
  <c r="B6631" i="106"/>
  <c r="D6631" i="106" s="1"/>
  <c r="B6632" i="106"/>
  <c r="D6632" i="106" s="1"/>
  <c r="B6633" i="106"/>
  <c r="D6633" i="106" s="1"/>
  <c r="B6634" i="106"/>
  <c r="D6634" i="106"/>
  <c r="B6635" i="106"/>
  <c r="D6635" i="106" s="1"/>
  <c r="B6636" i="106"/>
  <c r="D6636" i="106" s="1"/>
  <c r="B6637" i="106"/>
  <c r="D6637" i="106" s="1"/>
  <c r="B6638" i="106"/>
  <c r="D6638" i="106"/>
  <c r="B6639" i="106"/>
  <c r="D6639" i="106" s="1"/>
  <c r="B6640" i="106"/>
  <c r="D6640" i="106" s="1"/>
  <c r="B6641" i="106"/>
  <c r="D6641" i="106" s="1"/>
  <c r="B6642" i="106"/>
  <c r="D6642" i="106"/>
  <c r="B6643" i="106"/>
  <c r="D6643" i="106" s="1"/>
  <c r="B6644" i="106"/>
  <c r="D6644" i="106" s="1"/>
  <c r="B6645" i="106"/>
  <c r="D6645" i="106" s="1"/>
  <c r="B6646" i="106"/>
  <c r="D6646" i="106"/>
  <c r="B6647" i="106"/>
  <c r="D6647" i="106" s="1"/>
  <c r="B6648" i="106"/>
  <c r="D6648" i="106" s="1"/>
  <c r="B6649" i="106"/>
  <c r="D6649" i="106" s="1"/>
  <c r="B6650" i="106"/>
  <c r="D6650" i="106"/>
  <c r="B6651" i="106"/>
  <c r="D6651" i="106" s="1"/>
  <c r="B6652" i="106"/>
  <c r="D6652" i="106" s="1"/>
  <c r="B6653" i="106"/>
  <c r="D6653" i="106" s="1"/>
  <c r="B6654" i="106"/>
  <c r="D6654" i="106"/>
  <c r="B6655" i="106"/>
  <c r="D6655" i="106" s="1"/>
  <c r="B6656" i="106"/>
  <c r="D6656" i="106" s="1"/>
  <c r="B6657" i="106"/>
  <c r="D6657" i="106" s="1"/>
  <c r="B6658" i="106"/>
  <c r="D6658" i="106"/>
  <c r="B6659" i="106"/>
  <c r="D6659" i="106" s="1"/>
  <c r="B6660" i="106"/>
  <c r="D6660" i="106" s="1"/>
  <c r="B6661" i="106"/>
  <c r="D6661" i="106" s="1"/>
  <c r="B6662" i="106"/>
  <c r="D6662" i="106"/>
  <c r="B6663" i="106"/>
  <c r="D6663" i="106" s="1"/>
  <c r="B6664" i="106"/>
  <c r="D6664" i="106" s="1"/>
  <c r="B6665" i="106"/>
  <c r="D6665" i="106" s="1"/>
  <c r="B6666" i="106"/>
  <c r="D6666" i="106"/>
  <c r="B6667" i="106"/>
  <c r="D6667" i="106" s="1"/>
  <c r="B6668" i="106"/>
  <c r="D6668" i="106" s="1"/>
  <c r="B6669" i="106"/>
  <c r="D6669" i="106" s="1"/>
  <c r="B6670" i="106"/>
  <c r="D6670" i="106"/>
  <c r="B6671" i="106"/>
  <c r="D6671" i="106" s="1"/>
  <c r="B6672" i="106"/>
  <c r="D6672" i="106" s="1"/>
  <c r="B6673" i="106"/>
  <c r="D6673" i="106" s="1"/>
  <c r="B6674" i="106"/>
  <c r="D6674" i="106"/>
  <c r="B6675" i="106"/>
  <c r="D6675" i="106" s="1"/>
  <c r="B6676" i="106"/>
  <c r="D6676" i="106" s="1"/>
  <c r="B6677" i="106"/>
  <c r="D6677" i="106" s="1"/>
  <c r="B6678" i="106"/>
  <c r="D6678" i="106"/>
  <c r="B6679" i="106"/>
  <c r="D6679" i="106" s="1"/>
  <c r="B6680" i="106"/>
  <c r="D6680" i="106" s="1"/>
  <c r="B6681" i="106"/>
  <c r="D6681" i="106" s="1"/>
  <c r="B6682" i="106"/>
  <c r="D6682" i="106"/>
  <c r="B6683" i="106"/>
  <c r="D6683" i="106" s="1"/>
  <c r="B6684" i="106"/>
  <c r="D6684" i="106" s="1"/>
  <c r="B6685" i="106"/>
  <c r="D6685" i="106" s="1"/>
  <c r="B6686" i="106"/>
  <c r="D6686" i="106"/>
  <c r="B6687" i="106"/>
  <c r="D6687" i="106" s="1"/>
  <c r="B6688" i="106"/>
  <c r="D6688" i="106" s="1"/>
  <c r="B6689" i="106"/>
  <c r="D6689" i="106" s="1"/>
  <c r="B6690" i="106"/>
  <c r="D6690" i="106"/>
  <c r="B6691" i="106"/>
  <c r="D6691" i="106" s="1"/>
  <c r="B6692" i="106"/>
  <c r="D6692" i="106" s="1"/>
  <c r="B6693" i="106"/>
  <c r="D6693" i="106" s="1"/>
  <c r="B6694" i="106"/>
  <c r="D6694" i="106"/>
  <c r="B6695" i="106"/>
  <c r="D6695" i="106" s="1"/>
  <c r="B6696" i="106"/>
  <c r="D6696" i="106" s="1"/>
  <c r="B6697" i="106"/>
  <c r="D6697" i="106" s="1"/>
  <c r="B6698" i="106"/>
  <c r="D6698" i="106"/>
  <c r="B6699" i="106"/>
  <c r="D6699" i="106" s="1"/>
  <c r="B6700" i="106"/>
  <c r="D6700" i="106" s="1"/>
  <c r="B6701" i="106"/>
  <c r="D6701" i="106" s="1"/>
  <c r="B6702" i="106"/>
  <c r="D6702" i="106"/>
  <c r="B6703" i="106"/>
  <c r="D6703" i="106" s="1"/>
  <c r="B6704" i="106"/>
  <c r="D6704" i="106" s="1"/>
  <c r="B6705" i="106"/>
  <c r="D6705" i="106" s="1"/>
  <c r="B6706" i="106"/>
  <c r="D6706" i="106"/>
  <c r="B6707" i="106"/>
  <c r="D6707" i="106" s="1"/>
  <c r="B6708" i="106"/>
  <c r="D6708" i="106" s="1"/>
  <c r="B6709" i="106"/>
  <c r="D6709" i="106" s="1"/>
  <c r="B6710" i="106"/>
  <c r="D6710" i="106"/>
  <c r="B6711" i="106"/>
  <c r="D6711" i="106" s="1"/>
  <c r="B6712" i="106"/>
  <c r="D6712" i="106" s="1"/>
  <c r="B6713" i="106"/>
  <c r="D6713" i="106" s="1"/>
  <c r="B6714" i="106"/>
  <c r="D6714" i="106"/>
  <c r="B6715" i="106"/>
  <c r="D6715" i="106" s="1"/>
  <c r="B6716" i="106"/>
  <c r="D6716" i="106" s="1"/>
  <c r="B6717" i="106"/>
  <c r="D6717" i="106" s="1"/>
  <c r="B6718" i="106"/>
  <c r="D6718" i="106"/>
  <c r="B6719" i="106"/>
  <c r="D6719" i="106" s="1"/>
  <c r="B6720" i="106"/>
  <c r="D6720" i="106" s="1"/>
  <c r="B6721" i="106"/>
  <c r="D6721" i="106" s="1"/>
  <c r="B6722" i="106"/>
  <c r="D6722" i="106"/>
  <c r="B6723" i="106"/>
  <c r="D6723" i="106" s="1"/>
  <c r="B6724" i="106"/>
  <c r="D6724" i="106" s="1"/>
  <c r="B6725" i="106"/>
  <c r="D6725" i="106" s="1"/>
  <c r="B6726" i="106"/>
  <c r="D6726" i="106"/>
  <c r="B6727" i="106"/>
  <c r="D6727" i="106" s="1"/>
  <c r="B6728" i="106"/>
  <c r="D6728" i="106" s="1"/>
  <c r="B6729" i="106"/>
  <c r="D6729" i="106" s="1"/>
  <c r="B6730" i="106"/>
  <c r="D6730" i="106"/>
  <c r="B6731" i="106"/>
  <c r="D6731" i="106" s="1"/>
  <c r="B6732" i="106"/>
  <c r="D6732" i="106" s="1"/>
  <c r="B6733" i="106"/>
  <c r="D6733" i="106" s="1"/>
  <c r="B6734" i="106"/>
  <c r="D6734" i="106"/>
  <c r="B6735" i="106"/>
  <c r="D6735" i="106" s="1"/>
  <c r="B6736" i="106"/>
  <c r="D6736" i="106" s="1"/>
  <c r="B6737" i="106"/>
  <c r="D6737" i="106" s="1"/>
  <c r="B6738" i="106"/>
  <c r="D6738" i="106"/>
  <c r="B6739" i="106"/>
  <c r="D6739" i="106" s="1"/>
  <c r="B6740" i="106"/>
  <c r="D6740" i="106" s="1"/>
  <c r="B6741" i="106"/>
  <c r="D6741" i="106" s="1"/>
  <c r="B6742" i="106"/>
  <c r="D6742" i="106"/>
  <c r="B6743" i="106"/>
  <c r="D6743" i="106" s="1"/>
  <c r="B6744" i="106"/>
  <c r="D6744" i="106" s="1"/>
  <c r="B6745" i="106"/>
  <c r="D6745" i="106" s="1"/>
  <c r="B6746" i="106"/>
  <c r="D6746" i="106"/>
  <c r="B6747" i="106"/>
  <c r="D6747" i="106" s="1"/>
  <c r="B6748" i="106"/>
  <c r="D6748" i="106" s="1"/>
  <c r="B6749" i="106"/>
  <c r="D6749" i="106" s="1"/>
  <c r="B6750" i="106"/>
  <c r="D6750" i="106"/>
  <c r="B6751" i="106"/>
  <c r="D6751" i="106" s="1"/>
  <c r="B6752" i="106"/>
  <c r="D6752" i="106" s="1"/>
  <c r="B6753" i="106"/>
  <c r="D6753" i="106" s="1"/>
  <c r="B6754" i="106"/>
  <c r="D6754" i="106"/>
  <c r="B6755" i="106"/>
  <c r="D6755" i="106" s="1"/>
  <c r="B6756" i="106"/>
  <c r="D6756" i="106" s="1"/>
  <c r="B6757" i="106"/>
  <c r="D6757" i="106" s="1"/>
  <c r="B6758" i="106"/>
  <c r="D6758" i="106"/>
  <c r="B6759" i="106"/>
  <c r="D6759" i="106" s="1"/>
  <c r="B6760" i="106"/>
  <c r="D6760" i="106" s="1"/>
  <c r="B6761" i="106"/>
  <c r="D6761" i="106" s="1"/>
  <c r="B6762" i="106"/>
  <c r="D6762" i="106"/>
  <c r="B6763" i="106"/>
  <c r="D6763" i="106" s="1"/>
  <c r="B6764" i="106"/>
  <c r="D6764" i="106" s="1"/>
  <c r="B6765" i="106"/>
  <c r="D6765" i="106" s="1"/>
  <c r="B6766" i="106"/>
  <c r="D6766" i="106"/>
  <c r="B6767" i="106"/>
  <c r="D6767" i="106" s="1"/>
  <c r="B6768" i="106"/>
  <c r="D6768" i="106" s="1"/>
  <c r="B6769" i="106"/>
  <c r="D6769" i="106" s="1"/>
  <c r="B6770" i="106"/>
  <c r="D6770" i="106"/>
  <c r="B6771" i="106"/>
  <c r="D6771" i="106" s="1"/>
  <c r="B6772" i="106"/>
  <c r="D6772" i="106" s="1"/>
  <c r="B6773" i="106"/>
  <c r="D6773" i="106" s="1"/>
  <c r="B6774" i="106"/>
  <c r="D6774" i="106"/>
  <c r="B6775" i="106"/>
  <c r="D6775" i="106" s="1"/>
  <c r="B6776" i="106"/>
  <c r="D6776" i="106" s="1"/>
  <c r="B6777" i="106"/>
  <c r="D6777" i="106" s="1"/>
  <c r="B6778" i="106"/>
  <c r="D6778" i="106"/>
  <c r="B6779" i="106"/>
  <c r="D6779" i="106" s="1"/>
  <c r="B6780" i="106"/>
  <c r="D6780" i="106" s="1"/>
  <c r="B6781" i="106"/>
  <c r="D6781" i="106" s="1"/>
  <c r="B6782" i="106"/>
  <c r="D6782" i="106"/>
  <c r="B6783" i="106"/>
  <c r="D6783" i="106" s="1"/>
  <c r="B6784" i="106"/>
  <c r="D6784" i="106" s="1"/>
  <c r="B6785" i="106"/>
  <c r="D6785" i="106" s="1"/>
  <c r="B6786" i="106"/>
  <c r="D6786" i="106"/>
  <c r="B6787" i="106"/>
  <c r="D6787" i="106" s="1"/>
  <c r="B6788" i="106"/>
  <c r="D6788" i="106" s="1"/>
  <c r="B6789" i="106"/>
  <c r="D6789" i="106" s="1"/>
  <c r="B6790" i="106"/>
  <c r="D6790" i="106"/>
  <c r="B6791" i="106"/>
  <c r="D6791" i="106" s="1"/>
  <c r="B6792" i="106"/>
  <c r="D6792" i="106" s="1"/>
  <c r="B6793" i="106"/>
  <c r="D6793" i="106" s="1"/>
  <c r="B6794" i="106"/>
  <c r="D6794" i="106"/>
  <c r="B6795" i="106"/>
  <c r="D6795" i="106" s="1"/>
  <c r="B6796" i="106"/>
  <c r="D6796" i="106" s="1"/>
  <c r="B6797" i="106"/>
  <c r="D6797" i="106" s="1"/>
  <c r="B6798" i="106"/>
  <c r="D6798" i="106"/>
  <c r="B6799" i="106"/>
  <c r="D6799" i="106" s="1"/>
  <c r="B6800" i="106"/>
  <c r="D6800" i="106" s="1"/>
  <c r="B6801" i="106"/>
  <c r="D6801" i="106" s="1"/>
  <c r="B6802" i="106"/>
  <c r="D6802" i="106"/>
  <c r="B6803" i="106"/>
  <c r="D6803" i="106" s="1"/>
  <c r="B6804" i="106"/>
  <c r="D6804" i="106" s="1"/>
  <c r="B6805" i="106"/>
  <c r="D6805" i="106" s="1"/>
  <c r="B6806" i="106"/>
  <c r="D6806" i="106"/>
  <c r="B6807" i="106"/>
  <c r="D6807" i="106" s="1"/>
  <c r="B6808" i="106"/>
  <c r="D6808" i="106" s="1"/>
  <c r="B6809" i="106"/>
  <c r="D6809" i="106" s="1"/>
  <c r="B6810" i="106"/>
  <c r="D6810" i="106"/>
  <c r="B6811" i="106"/>
  <c r="D6811" i="106" s="1"/>
  <c r="B6812" i="106"/>
  <c r="D6812" i="106" s="1"/>
  <c r="B6813" i="106"/>
  <c r="D6813" i="106" s="1"/>
  <c r="B6814" i="106"/>
  <c r="D6814" i="106"/>
  <c r="B6815" i="106"/>
  <c r="D6815" i="106" s="1"/>
  <c r="B6816" i="106"/>
  <c r="D6816" i="106" s="1"/>
  <c r="B6817" i="106"/>
  <c r="D6817" i="106" s="1"/>
  <c r="B6818" i="106"/>
  <c r="D6818" i="106"/>
  <c r="B6819" i="106"/>
  <c r="D6819" i="106" s="1"/>
  <c r="B6820" i="106"/>
  <c r="D6820" i="106" s="1"/>
  <c r="B6821" i="106"/>
  <c r="D6821" i="106" s="1"/>
  <c r="B6822" i="106"/>
  <c r="D6822" i="106"/>
  <c r="B6823" i="106"/>
  <c r="D6823" i="106" s="1"/>
  <c r="B6824" i="106"/>
  <c r="D6824" i="106" s="1"/>
  <c r="B6825" i="106"/>
  <c r="D6825" i="106" s="1"/>
  <c r="B6826" i="106"/>
  <c r="D6826" i="106"/>
  <c r="B6827" i="106"/>
  <c r="D6827" i="106" s="1"/>
  <c r="B6828" i="106"/>
  <c r="D6828" i="106" s="1"/>
  <c r="B6829" i="106"/>
  <c r="D6829" i="106" s="1"/>
  <c r="B6830" i="106"/>
  <c r="D6830" i="106"/>
  <c r="B6831" i="106"/>
  <c r="D6831" i="106" s="1"/>
  <c r="B6832" i="106"/>
  <c r="D6832" i="106" s="1"/>
  <c r="B6841" i="106"/>
  <c r="D6841" i="106" s="1"/>
  <c r="B6842" i="106"/>
  <c r="D6842" i="106"/>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s="1"/>
  <c r="B6966" i="106"/>
  <c r="D6966" i="106" s="1"/>
  <c r="B6967" i="106"/>
  <c r="D6967" i="106" s="1"/>
  <c r="B6968" i="106"/>
  <c r="D6968" i="106"/>
  <c r="B6969" i="106"/>
  <c r="D6969" i="106" s="1"/>
  <c r="B6970" i="106"/>
  <c r="D6970" i="106" s="1"/>
  <c r="B6971" i="106"/>
  <c r="D6971" i="106" s="1"/>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G15" i="4"/>
  <c r="B6032" i="106" s="1"/>
  <c r="D6032" i="106" s="1"/>
  <c r="F13" i="4"/>
  <c r="B2596" i="106" s="1"/>
  <c r="D2596" i="106" s="1"/>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5" i="7"/>
  <c r="B1761" i="106" s="1"/>
  <c r="D1761" i="106" s="1"/>
  <c r="F135" i="34"/>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F105" i="34"/>
  <c r="D7" i="7"/>
  <c r="B1763" i="106" s="1"/>
  <c r="D1763" i="106" s="1"/>
  <c r="H4" i="4"/>
  <c r="B2655" i="106" s="1"/>
  <c r="D2655" i="106" s="1"/>
  <c r="D17" i="7"/>
  <c r="B4104" i="106" s="1"/>
  <c r="D4104" i="106" s="1"/>
  <c r="D12" i="7"/>
  <c r="B1769" i="106" s="1"/>
  <c r="D1769" i="106" s="1"/>
  <c r="D11" i="7"/>
  <c r="B1768" i="106" s="1"/>
  <c r="D1768" i="106" s="1"/>
  <c r="D15" i="7"/>
  <c r="B1772" i="106" s="1"/>
  <c r="D1772" i="106" s="1"/>
  <c r="B7760" i="106"/>
  <c r="D7760" i="106" s="1"/>
  <c r="G173" i="5" l="1"/>
  <c r="B5778" i="106" s="1"/>
  <c r="D5778" i="106" s="1"/>
  <c r="B5770" i="106"/>
  <c r="D5770" i="106" s="1"/>
  <c r="H6" i="4"/>
  <c r="B2656" i="106" s="1"/>
  <c r="D2656" i="106" s="1"/>
  <c r="K28" i="118"/>
  <c r="O27" i="118" s="1"/>
  <c r="O29" i="118" s="1"/>
  <c r="K173" i="5"/>
  <c r="K6" i="4" s="1"/>
  <c r="B3570" i="106" s="1"/>
  <c r="D3570" i="106" s="1"/>
  <c r="F172" i="5"/>
  <c r="B5644" i="106" s="1"/>
  <c r="D5644" i="106" s="1"/>
  <c r="B3668" i="106"/>
  <c r="D3668" i="106" s="1"/>
  <c r="K339" i="29"/>
  <c r="B3654" i="106"/>
  <c r="D3654" i="106" s="1"/>
  <c r="H341" i="29"/>
  <c r="B3656" i="106" s="1"/>
  <c r="D3656" i="106" s="1"/>
  <c r="K76" i="4"/>
  <c r="B3586" i="106" s="1"/>
  <c r="D3586" i="106" s="1"/>
  <c r="H76" i="4"/>
  <c r="B3298" i="106" s="1"/>
  <c r="D3298" i="106" s="1"/>
  <c r="H288" i="29"/>
  <c r="B1454" i="106" s="1"/>
  <c r="D1454" i="106" s="1"/>
  <c r="H166" i="29"/>
  <c r="E168" i="29"/>
  <c r="B1309" i="106" s="1"/>
  <c r="D1309" i="106" s="1"/>
  <c r="B1746" i="106"/>
  <c r="D1746" i="106" s="1"/>
  <c r="D9" i="7"/>
  <c r="B1767" i="106" s="1"/>
  <c r="D1767" i="106" s="1"/>
  <c r="D13" i="7"/>
  <c r="B3726" i="106" s="1"/>
  <c r="D3726" i="106" s="1"/>
  <c r="F19" i="7"/>
  <c r="G109" i="5"/>
  <c r="C129" i="29"/>
  <c r="B1225" i="106" s="1"/>
  <c r="D1225" i="106" s="1"/>
  <c r="D4" i="4"/>
  <c r="B2564" i="106" s="1"/>
  <c r="D2564" i="106" s="1"/>
  <c r="K84" i="29"/>
  <c r="E102" i="29"/>
  <c r="B2790" i="106" s="1"/>
  <c r="D2790" i="106" s="1"/>
  <c r="C173" i="5"/>
  <c r="B5223" i="106" s="1"/>
  <c r="D5223" i="106" s="1"/>
  <c r="B5096" i="106"/>
  <c r="D5096" i="106" s="1"/>
  <c r="C109" i="5"/>
  <c r="B5121" i="106" s="1"/>
  <c r="D5121" i="106" s="1"/>
  <c r="L13" i="11"/>
  <c r="B2060" i="106" s="1"/>
  <c r="D2060" i="106" s="1"/>
  <c r="L354" i="29"/>
  <c r="L331" i="29"/>
  <c r="L305" i="29"/>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B3670" i="106" l="1"/>
  <c r="D3670" i="106" s="1"/>
  <c r="K341" i="29"/>
  <c r="D19" i="7"/>
  <c r="B1775" i="106" s="1"/>
  <c r="D1775" i="106" s="1"/>
  <c r="B6024" i="106"/>
  <c r="D6024" i="106" s="1"/>
  <c r="G4" i="4"/>
  <c r="B2603" i="106" s="1"/>
  <c r="D2603" i="106" s="1"/>
  <c r="C6" i="4"/>
  <c r="B2553" i="106" s="1"/>
  <c r="D255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K13" i="4" l="1"/>
  <c r="B3572" i="106" s="1"/>
  <c r="D3572" i="106" s="1"/>
  <c r="B3672" i="106"/>
  <c r="D3672" i="106" s="1"/>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<sst xmlns="http://schemas.openxmlformats.org/spreadsheetml/2006/main" count="5022" uniqueCount="2120">
  <si>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</si>
  <si>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</si>
  <si>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</si>
  <si>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</si>
  <si>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</si>
  <si>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</si>
  <si>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</si>
  <si>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</si>
  <si>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</si>
  <si>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</si>
  <si>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</si>
  <si>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</si>
  <si>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</si>
  <si>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</si>
  <si>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</si>
  <si>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</si>
  <si>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</si>
  <si>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</si>
  <si>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</si>
  <si>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</si>
  <si>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</si>
  <si>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</si>
  <si>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</si>
  <si>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</si>
  <si>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</si>
  <si>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</si>
  <si>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</si>
  <si>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</si>
  <si>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</si>
  <si>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</si>
  <si>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</si>
  <si>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</si>
  <si>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</si>
  <si>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</si>
  <si>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</si>
  <si>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</si>
  <si>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</si>
  <si>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</si>
  <si>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</si>
  <si>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</si>
  <si>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</si>
  <si>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</si>
  <si>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</si>
  <si>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</si>
  <si>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</si>
  <si>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</si>
  <si>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</si>
  <si>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</si>
  <si>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</si>
  <si>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</si>
  <si>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</si>
  <si>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</si>
  <si>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</si>
  <si>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</si>
  <si>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</si>
  <si>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</si>
  <si>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</si>
  <si>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</si>
  <si>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</si>
  <si>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</si>
  <si>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</si>
  <si>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</si>
  <si>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</si>
  <si>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</si>
  <si>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</si>
  <si>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</si>
  <si>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</si>
  <si>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</si>
  <si>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</si>
  <si>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</si>
  <si>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</si>
  <si>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</si>
  <si>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</si>
  <si>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</si>
  <si>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</si>
  <si>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</si>
  <si>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</si>
  <si>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</si>
  <si>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</si>
  <si>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</si>
  <si>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</si>
  <si>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</si>
  <si>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</si>
  <si>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</si>
  <si>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</si>
  <si>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</si>
  <si>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</si>
  <si>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</si>
  <si>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</si>
  <si>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</si>
  <si>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</si>
  <si>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</si>
  <si>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</si>
  <si>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</si>
  <si>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</si>
  <si>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</si>
  <si>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</si>
  <si>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</si>
  <si>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</si>
  <si>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</si>
  <si>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</si>
  <si>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</si>
  <si>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</si>
  <si>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</si>
  <si>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</si>
  <si>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</si>
  <si>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</si>
  <si>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</si>
  <si>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</si>
  <si>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</si>
  <si>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</si>
  <si>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</si>
  <si>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</si>
  <si>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</si>
  <si>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</si>
  <si>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</si>
  <si>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</si>
  <si>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</si>
  <si>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</si>
  <si>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</si>
  <si>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</si>
  <si>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</si>
  <si>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</si>
  <si>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</si>
  <si>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</si>
  <si>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</si>
  <si>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</si>
  <si>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</si>
  <si>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</si>
  <si>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</si>
  <si>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</si>
  <si>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</si>
  <si>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</si>
  <si>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</si>
  <si>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</si>
  <si>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</si>
  <si>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</si>
  <si>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</si>
  <si>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</si>
  <si>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</si>
  <si>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</si>
  <si>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</si>
  <si>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</si>
  <si>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</si>
  <si>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</si>
  <si>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</si>
  <si>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</si>
  <si>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</si>
  <si>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</si>
  <si>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</si>
  <si>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</si>
  <si>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</si>
  <si>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</si>
  <si>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</si>
  <si>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</si>
  <si>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</si>
  <si>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</si>
  <si>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</si>
  <si>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</si>
  <si>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</si>
  <si>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</si>
  <si>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</si>
  <si>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</si>
  <si>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</si>
  <si>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</si>
  <si>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</si>
  <si>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</si>
  <si>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</si>
  <si>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</si>
  <si>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</si>
  <si>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</si>
  <si>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</si>
  <si>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</si>
  <si>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</si>
  <si>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</si>
  <si>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</si>
  <si>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</si>
  <si>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</si>
  <si>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</si>
  <si>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</si>
  <si>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</si>
  <si>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</si>
  <si>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</si>
  <si>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</si>
  <si>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</si>
  <si>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</si>
  <si>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</si>
  <si>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</si>
  <si>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</si>
  <si>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</si>
  <si>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</si>
  <si>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</si>
  <si>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</si>
  <si>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</si>
  <si>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</si>
  <si>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</si>
  <si>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</si>
  <si>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</si>
  <si>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</si>
  <si>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</si>
  <si>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</si>
  <si>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</si>
  <si>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</si>
  <si>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</si>
  <si>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</si>
  <si>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</si>
  <si>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</si>
  <si>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</si>
  <si>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</si>
  <si>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</si>
  <si>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</si>
  <si>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</si>
  <si>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</si>
  <si>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</si>
  <si>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</si>
  <si>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</si>
  <si>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</si>
  <si>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</si>
  <si>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</si>
  <si>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</si>
  <si>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</si>
  <si>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</si>
  <si>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</si>
  <si>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</si>
  <si>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</si>
  <si>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</si>
  <si>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</si>
  <si>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</si>
  <si>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</si>
  <si>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</si>
  <si>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</si>
  <si>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</si>
  <si>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</si>
  <si>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</si>
  <si>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</si>
  <si>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</si>
  <si>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</si>
  <si>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</si>
  <si>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</si>
  <si>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</si>
  <si>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</si>
  <si>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</si>
  <si>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</si>
  <si>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</si>
  <si>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</si>
  <si>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</si>
  <si>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</si>
  <si>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</si>
  <si>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</si>
  <si>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</si>
  <si>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</si>
  <si>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</si>
  <si>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</si>
  <si>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</si>
  <si>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</si>
  <si>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</si>
  <si>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</si>
  <si>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</si>
  <si>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</si>
  <si>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</si>
  <si>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</si>
  <si>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</si>
  <si>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</si>
  <si>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</si>
  <si>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</si>
  <si>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</si>
  <si>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</si>
  <si>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</si>
  <si>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</si>
  <si>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</si>
  <si>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</si>
  <si>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</si>
  <si>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</si>
  <si>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</si>
  <si>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</si>
  <si>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</si>
  <si>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</si>
  <si>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</si>
  <si>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</si>
  <si>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</si>
  <si>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</si>
  <si>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</si>
  <si>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</si>
  <si>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</si>
  <si>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</si>
  <si>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</si>
  <si>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</si>
  <si>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</si>
  <si>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</si>
  <si>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</si>
  <si>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</si>
  <si>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</si>
  <si>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</si>
  <si>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</si>
  <si>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</si>
  <si>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</si>
  <si>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</si>
  <si>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</si>
  <si>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</si>
  <si>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</si>
  <si>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</si>
  <si>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</si>
  <si>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</si>
  <si>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</si>
  <si>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</si>
  <si>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</si>
  <si>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</si>
  <si>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</si>
  <si>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</si>
  <si>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</si>
  <si>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</si>
  <si>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</si>
  <si>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</si>
  <si>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</si>
  <si>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</si>
  <si>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</si>
  <si>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</si>
  <si>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</si>
  <si>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</si>
  <si>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</si>
  <si>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</si>
  <si>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</si>
  <si>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</si>
  <si>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</si>
  <si>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</si>
  <si>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</si>
  <si>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</si>
  <si>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</si>
  <si>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</si>
  <si>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</si>
  <si>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</si>
  <si>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</si>
  <si>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</si>
  <si>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</si>
  <si>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</si>
  <si>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</si>
  <si>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</si>
  <si>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</si>
  <si>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</si>
  <si>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</si>
  <si>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</si>
  <si>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</si>
  <si>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</si>
  <si>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</si>
  <si>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</si>
  <si>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</si>
  <si>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</si>
  <si>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</si>
  <si>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</si>
  <si>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</si>
  <si>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</si>
  <si>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</si>
  <si>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</si>
  <si>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</si>
  <si>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</si>
  <si>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</si>
  <si>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</si>
  <si>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</si>
  <si>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</si>
  <si>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</si>
  <si>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</si>
  <si>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</si>
  <si>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</si>
  <si>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</si>
  <si>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</si>
  <si>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</si>
  <si>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</si>
  <si>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</si>
  <si>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</si>
  <si>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</si>
  <si>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</si>
  <si>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</si>
  <si>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</si>
  <si>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</si>
  <si>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</si>
  <si>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</si>
  <si>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</si>
  <si>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</si>
  <si>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</si>
  <si>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</si>
  <si>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</si>
  <si>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</si>
  <si>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</si>
  <si>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</si>
  <si>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</si>
  <si>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</si>
  <si>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</si>
  <si>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</si>
  <si>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</si>
  <si>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</si>
  <si>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</si>
  <si>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</si>
  <si>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</si>
  <si>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</si>
  <si>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</si>
  <si>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</si>
  <si>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</si>
  <si>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</si>
  <si>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</si>
  <si>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</si>
  <si>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</si>
  <si>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</si>
  <si>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</si>
  <si>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</si>
  <si>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</si>
  <si>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</si>
  <si>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</si>
  <si>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</si>
  <si>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</si>
  <si>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</si>
  <si>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</si>
  <si>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</si>
  <si>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</si>
  <si>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</si>
  <si>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</si>
  <si>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</si>
  <si>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</si>
  <si>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</si>
  <si>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</si>
  <si>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</si>
  <si>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</si>
  <si>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</si>
  <si>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</si>
  <si>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</si>
  <si>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</si>
  <si>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</si>
  <si>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</si>
  <si>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</si>
  <si>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</si>
  <si>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</si>
  <si>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</si>
  <si>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</si>
  <si>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</si>
  <si>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</si>
  <si>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</si>
  <si>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</si>
  <si>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</si>
  <si>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</si>
  <si>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</si>
  <si>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</si>
  <si>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</si>
  <si>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</si>
  <si>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</si>
  <si>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</si>
  <si>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</si>
  <si>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</si>
  <si>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</si>
  <si>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</si>
  <si>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</si>
  <si>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</si>
  <si>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</si>
  <si>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</si>
  <si>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</si>
  <si>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</si>
  <si>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</si>
  <si>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</si>
  <si>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</si>
  <si>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</si>
  <si>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</si>
  <si>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</si>
  <si>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</si>
  <si>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</si>
  <si>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</si>
  <si>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</si>
  <si>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</si>
  <si>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</si>
  <si>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</si>
  <si>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</si>
  <si>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</si>
  <si>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</si>
  <si>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</si>
  <si>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</si>
  <si>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</si>
  <si>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</si>
  <si>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</si>
  <si>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</si>
  <si>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</si>
  <si>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</si>
  <si>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</si>
  <si>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</si>
  <si>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</si>
  <si>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</si>
  <si>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</si>
  <si>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</si>
  <si>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</si>
  <si>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</si>
  <si>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</si>
  <si>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</si>
  <si>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</si>
  <si>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</si>
  <si>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</si>
  <si>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</si>
  <si>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</si>
  <si>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</si>
  <si>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</si>
  <si>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</si>
  <si>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</si>
  <si>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</si>
  <si>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</si>
  <si>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</si>
  <si>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</si>
  <si>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</si>
  <si>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</si>
  <si>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</si>
  <si>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</si>
  <si>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</si>
  <si>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</si>
  <si>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</si>
  <si>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</si>
  <si>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</si>
  <si>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</si>
  <si>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</si>
  <si>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</si>
  <si>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</si>
  <si>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</si>
  <si>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</si>
  <si>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</si>
  <si>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</si>
  <si>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</si>
  <si>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</si>
  <si>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</si>
  <si>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</si>
  <si>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</si>
  <si>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</si>
  <si>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</si>
  <si>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</si>
  <si>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</si>
  <si>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</si>
  <si>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</si>
  <si>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</si>
  <si>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</si>
  <si>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</si>
  <si>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</si>
  <si>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</si>
  <si>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</si>
  <si>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</si>
  <si>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</si>
  <si>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</si>
  <si>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</si>
  <si>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</si>
  <si>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</si>
  <si>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</si>
  <si>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</si>
  <si>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</si>
  <si>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</si>
  <si>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</si>
  <si>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</si>
  <si>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</si>
  <si>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</si>
  <si>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</si>
  <si>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</si>
  <si>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</si>
  <si>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</si>
  <si>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</si>
  <si>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</si>
  <si>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</si>
  <si>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</si>
  <si>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</si>
  <si>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</si>
  <si>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</si>
  <si>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</si>
  <si>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</si>
  <si>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</si>
  <si>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</si>
  <si>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</si>
  <si>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</si>
  <si>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</si>
  <si>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</si>
  <si>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</si>
  <si>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</si>
  <si>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</si>
  <si>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</si>
  <si>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</si>
  <si>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</si>
  <si>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</si>
  <si>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</si>
  <si>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</si>
  <si>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</si>
  <si>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</si>
  <si>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</si>
  <si>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</si>
  <si>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</si>
  <si>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</si>
  <si>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</si>
  <si>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</si>
  <si>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</si>
  <si>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</si>
  <si>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</si>
  <si>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</si>
  <si>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</si>
  <si>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</si>
  <si>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</si>
  <si>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</si>
  <si>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</si>
  <si>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</si>
  <si>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</si>
  <si>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</si>
  <si>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</si>
  <si>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</si>
  <si>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</si>
  <si>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</si>
  <si>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</si>
  <si>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</si>
  <si>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</si>
  <si>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</si>
  <si>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</si>
  <si>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</si>
  <si>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</si>
  <si>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</si>
  <si>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</si>
  <si>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</si>
  <si>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</si>
  <si>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</si>
  <si>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</si>
  <si>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</si>
  <si>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</si>
  <si>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</si>
  <si>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</si>
  <si>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</si>
  <si>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</si>
  <si>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</si>
  <si>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</si>
  <si>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</si>
  <si>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</si>
  <si>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</si>
  <si>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</si>
  <si>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</si>
  <si>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</si>
  <si>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</si>
  <si>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</si>
  <si>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</si>
  <si>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</si>
  <si>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</si>
  <si>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</si>
  <si>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</si>
  <si>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</si>
  <si>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</si>
  <si>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</si>
  <si>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</si>
  <si>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</si>
  <si>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</si>
  <si>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</si>
  <si>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</si>
  <si>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</si>
  <si>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</si>
  <si>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</si>
  <si>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</si>
  <si>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</si>
  <si>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</si>
  <si>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</si>
  <si>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</si>
  <si>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</si>
  <si>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</si>
  <si>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</si>
  <si>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</si>
  <si>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</si>
  <si>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</si>
  <si>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</si>
  <si>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</si>
  <si>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</si>
  <si>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</si>
  <si>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</si>
  <si>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</si>
  <si>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</si>
  <si>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</si>
  <si>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</si>
  <si>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</si>
  <si>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</si>
  <si>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</si>
  <si>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</si>
  <si>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</si>
  <si>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</si>
  <si>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</si>
  <si>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</si>
  <si>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</si>
  <si>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</si>
  <si>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</si>
  <si>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</si>
  <si>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</si>
  <si>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</si>
  <si>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</si>
  <si>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</si>
  <si>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</si>
  <si>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</si>
  <si>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</si>
  <si>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</si>
  <si>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</si>
  <si>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</si>
  <si>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</si>
  <si>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</si>
  <si>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</si>
  <si>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</si>
  <si>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</si>
  <si>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</si>
  <si>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</si>
  <si>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</si>
  <si>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</si>
  <si>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</si>
  <si>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</si>
  <si>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</si>
  <si>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</si>
  <si>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</si>
  <si>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</si>
  <si>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</si>
  <si>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</si>
  <si>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</si>
  <si>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</si>
  <si>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</si>
  <si>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</si>
  <si>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</si>
  <si>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</si>
  <si>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</si>
  <si>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</si>
  <si>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</si>
  <si>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</si>
  <si>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</si>
  <si>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</si>
  <si>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</si>
  <si>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</si>
  <si>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</si>
  <si>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</si>
  <si>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</si>
  <si>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</si>
  <si>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</si>
  <si>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</si>
  <si>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</si>
  <si>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</si>
  <si>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</si>
  <si>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</si>
  <si>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</si>
  <si>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</si>
  <si>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</si>
  <si>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</si>
  <si>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</si>
  <si>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</si>
  <si>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</si>
  <si>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</si>
  <si>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</si>
  <si>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</si>
  <si>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</si>
  <si>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</si>
  <si>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</si>
  <si>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</si>
  <si>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</si>
  <si>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</si>
  <si>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</si>
  <si>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</si>
  <si>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</si>
  <si>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</si>
  <si>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</si>
  <si>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</si>
  <si>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</si>
  <si>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</si>
  <si>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</si>
  <si>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</si>
  <si>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</si>
  <si>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</si>
  <si>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</si>
  <si>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</si>
  <si>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</si>
  <si>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</si>
  <si>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</si>
  <si>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</si>
  <si>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</si>
  <si>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</si>
  <si>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</si>
  <si>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</si>
  <si>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</si>
  <si>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</si>
  <si>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</si>
  <si>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</si>
  <si>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</si>
  <si>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</si>
  <si>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</si>
  <si>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</si>
  <si>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</si>
  <si>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</si>
  <si>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</si>
  <si>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</si>
  <si>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</si>
  <si>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</si>
  <si>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</si>
  <si>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</si>
  <si>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</si>
  <si>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</si>
  <si>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</si>
  <si>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</si>
  <si>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</si>
  <si>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</si>
  <si>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</si>
  <si>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</si>
  <si>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</si>
  <si>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</si>
  <si>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</si>
  <si>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</si>
  <si>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</si>
  <si>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</si>
  <si>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</si>
  <si>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</si>
  <si>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</si>
  <si>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</si>
  <si>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</si>
  <si>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</si>
  <si>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</si>
  <si>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</si>
  <si>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</si>
  <si>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</si>
  <si>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</si>
  <si>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</si>
  <si>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</si>
  <si>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</si>
  <si>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</si>
  <si>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</si>
  <si>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</si>
  <si>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</si>
  <si>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</si>
  <si>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</si>
  <si>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</si>
  <si>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</si>
  <si>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</si>
  <si>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</si>
  <si>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</si>
  <si>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</si>
  <si>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</si>
  <si>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</si>
  <si>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</si>
  <si>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</si>
  <si>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</si>
  <si>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</si>
  <si>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</si>
  <si>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</si>
  <si>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</si>
  <si>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</si>
  <si>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</si>
  <si>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</si>
  <si>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</si>
  <si>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</si>
  <si>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</si>
  <si>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</si>
  <si>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</si>
  <si>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</si>
  <si>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</si>
  <si>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</si>
  <si>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</si>
  <si>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</si>
  <si>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</si>
  <si>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</si>
  <si>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</si>
  <si>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</si>
  <si>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</si>
  <si>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</si>
  <si>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</si>
  <si>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</si>
  <si>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</si>
  <si>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</si>
  <si>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</si>
  <si>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</si>
  <si>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</si>
  <si>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</si>
  <si>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</si>
  <si>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</si>
  <si>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</si>
  <si>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</si>
  <si>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</si>
  <si>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</si>
  <si>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</si>
  <si>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</si>
  <si>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</si>
  <si>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</si>
  <si>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</si>
  <si>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</si>
  <si>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</si>
  <si>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</si>
  <si>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</si>
  <si>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</si>
  <si>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</si>
  <si>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</si>
  <si>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</si>
  <si>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</si>
  <si>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</si>
  <si>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</si>
  <si>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</si>
  <si>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</si>
  <si>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</si>
  <si>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</si>
  <si>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</si>
  <si>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</si>
  <si>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</si>
  <si>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</si>
  <si>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</si>
  <si>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</si>
  <si>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</si>
  <si>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</si>
  <si>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</si>
  <si>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</si>
  <si>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</si>
  <si>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</si>
  <si>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</si>
  <si>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</si>
  <si>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</si>
  <si>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</si>
  <si>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</si>
  <si>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</si>
  <si>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</si>
  <si>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</si>
  <si>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</si>
  <si>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</si>
  <si>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</si>
  <si>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</si>
  <si>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</si>
  <si>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</si>
  <si>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</si>
  <si>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</si>
  <si>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</si>
  <si>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</si>
  <si>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</si>
  <si>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</si>
  <si>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</si>
  <si>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</si>
  <si>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</si>
  <si>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</si>
  <si>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</si>
  <si>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</si>
  <si>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</si>
  <si>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</si>
  <si>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</si>
  <si>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</si>
  <si>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</si>
  <si>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</si>
  <si>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</si>
  <si>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</si>
  <si>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</si>
  <si>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</si>
  <si>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</si>
  <si>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</si>
  <si>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</si>
  <si>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</si>
  <si>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</si>
  <si>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</si>
  <si>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</si>
  <si>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</si>
  <si>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</si>
  <si>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</si>
  <si>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</si>
  <si>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</si>
  <si>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</si>
  <si>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</si>
  <si>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</si>
  <si>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</si>
  <si>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</si>
  <si>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</si>
  <si>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</si>
  <si>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</si>
  <si>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</si>
  <si>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</si>
  <si>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</si>
  <si>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</si>
  <si>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</si>
  <si>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</si>
  <si>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</si>
  <si>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</si>
  <si>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</si>
  <si>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</si>
  <si>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</si>
  <si>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</si>
  <si>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</si>
  <si>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</si>
  <si>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</si>
  <si>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</si>
  <si>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</si>
  <si>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</si>
  <si>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</si>
  <si>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</si>
  <si>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</si>
  <si>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</si>
  <si>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</si>
  <si>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</si>
  <si>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</si>
  <si>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</si>
  <si>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</si>
  <si>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</si>
  <si>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</si>
  <si>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</si>
  <si>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</si>
  <si>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</si>
  <si>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</si>
  <si>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</si>
  <si>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</si>
  <si>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</si>
  <si>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</si>
  <si>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</si>
  <si>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</si>
  <si>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</si>
  <si>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</si>
  <si>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</si>
  <si>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</si>
  <si>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</si>
  <si>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</si>
  <si>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</si>
  <si>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</si>
  <si>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</si>
  <si>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</si>
  <si>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</si>
  <si>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</si>
  <si>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</si>
  <si>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</si>
  <si>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</si>
  <si>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</si>
  <si>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</si>
  <si>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</si>
  <si>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</si>
  <si>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</si>
  <si>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</si>
  <si>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</si>
  <si>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</si>
  <si>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</si>
  <si>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</si>
  <si>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</si>
  <si>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</si>
  <si>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</si>
  <si>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</si>
  <si>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</si>
  <si>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</si>
  <si>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</si>
  <si>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</si>
  <si>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</si>
  <si>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</si>
  <si>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</si>
  <si>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</si>
  <si>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</si>
  <si>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</si>
  <si>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</si>
  <si>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</si>
  <si>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</si>
  <si>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</si>
  <si>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</si>
  <si>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</si>
  <si>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</si>
  <si>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</si>
  <si>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</si>
  <si>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</si>
  <si>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</si>
  <si>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</si>
  <si>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</si>
  <si>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</si>
  <si>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</si>
  <si>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</si>
  <si>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</si>
  <si>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</si>
  <si>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</si>
  <si>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</si>
  <si>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</si>
  <si>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</si>
  <si>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</si>
  <si>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</si>
  <si>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</si>
  <si>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</si>
  <si>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</si>
  <si>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</si>
  <si>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</si>
  <si>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</si>
  <si>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</si>
  <si>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</si>
  <si>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</si>
  <si>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</si>
  <si>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</si>
  <si>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</si>
  <si>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</si>
  <si>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</si>
  <si>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</si>
  <si>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</si>
  <si>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</si>
  <si>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</si>
  <si>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</si>
  <si>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</si>
  <si>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</si>
  <si>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</si>
  <si>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</si>
  <si>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</si>
  <si>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</si>
  <si>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</si>
  <si>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</si>
  <si>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</si>
  <si>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</si>
  <si>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</si>
  <si>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</si>
  <si>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</si>
  <si>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</si>
  <si>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</si>
  <si>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</si>
  <si>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</si>
  <si>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</si>
  <si>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</si>
  <si>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</si>
  <si>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</si>
  <si>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</si>
  <si>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</si>
  <si>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</si>
  <si>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</si>
  <si>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</si>
  <si>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</si>
  <si>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</si>
  <si>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</si>
  <si>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</si>
  <si>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</si>
  <si>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</si>
  <si>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</si>
  <si>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</si>
  <si>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</si>
  <si>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</si>
  <si>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</si>
  <si>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</si>
  <si>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</si>
  <si>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</si>
  <si>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</si>
  <si>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</si>
  <si>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</si>
  <si>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</si>
  <si>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</si>
  <si>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</si>
  <si>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</si>
  <si>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</si>
  <si>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</si>
  <si>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</si>
  <si>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</si>
  <si>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</si>
  <si>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</si>
  <si>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</si>
  <si>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</si>
  <si>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</si>
  <si>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</si>
  <si>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</si>
  <si>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</si>
  <si>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</si>
  <si>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</si>
  <si>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</si>
  <si>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</si>
  <si>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</si>
  <si>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</si>
  <si>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</si>
  <si>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</si>
  <si>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</si>
  <si>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</si>
  <si>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</si>
  <si>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</si>
  <si>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</si>
  <si>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</si>
  <si>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</si>
  <si>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</si>
  <si>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</si>
  <si>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</si>
  <si>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</si>
  <si>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</si>
  <si>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</si>
  <si>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</si>
  <si>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</si>
  <si>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</si>
  <si>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</si>
  <si>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</si>
  <si>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</si>
  <si>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</si>
  <si>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</si>
  <si>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</si>
  <si>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</si>
  <si>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</si>
  <si>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</si>
  <si>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</si>
  <si>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</si>
  <si>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</si>
  <si>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</si>
  <si>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</si>
  <si>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</si>
  <si>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</si>
  <si>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</si>
  <si>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</si>
  <si>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</si>
  <si>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</si>
  <si>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</si>
  <si>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</si>
  <si>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</si>
  <si>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</si>
  <si>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</si>
  <si>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</si>
  <si>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</si>
  <si>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</si>
  <si>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</si>
  <si>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</si>
  <si>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</si>
  <si>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</si>
  <si>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</si>
  <si>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</si>
  <si>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</si>
  <si>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</si>
  <si>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</si>
  <si>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</si>
  <si>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</si>
  <si>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</si>
  <si>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</si>
  <si>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</si>
  <si>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</si>
  <si>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</si>
  <si>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</si>
  <si>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</si>
  <si>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</si>
  <si>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</si>
  <si>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</si>
  <si>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</si>
  <si>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</si>
  <si>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</si>
  <si>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</si>
  <si>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</si>
  <si>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</si>
  <si>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</si>
  <si>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</si>
  <si>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</si>
  <si>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</si>
  <si>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</si>
  <si>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</si>
  <si>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</si>
  <si>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</si>
  <si>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</si>
  <si>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</si>
  <si>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</si>
  <si>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</si>
  <si>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</si>
  <si>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</si>
  <si>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</si>
  <si>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</si>
  <si>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</si>
  <si>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</si>
  <si>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</si>
  <si>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</si>
  <si>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</si>
  <si>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</si>
  <si>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</si>
  <si>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</si>
  <si>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</si>
  <si>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</si>
  <si>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</si>
  <si>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</si>
  <si>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</si>
  <si>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</si>
  <si>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</si>
  <si>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</si>
  <si>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</si>
  <si>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</si>
  <si>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</si>
  <si>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</si>
  <si>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</si>
  <si>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</si>
  <si>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</si>
  <si>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</si>
  <si>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</si>
  <si>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</si>
  <si>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</si>
  <si>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</si>
  <si>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</si>
  <si>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</si>
  <si>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</si>
  <si>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</si>
  <si>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</si>
  <si>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</si>
  <si>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</si>
  <si>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</si>
  <si>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</si>
  <si>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</si>
  <si>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</si>
  <si>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</si>
  <si>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</si>
  <si>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</si>
  <si>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</si>
  <si>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</si>
  <si>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</si>
  <si>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</si>
  <si>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</si>
  <si>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</si>
  <si>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</si>
  <si>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</si>
  <si>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</si>
  <si>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</si>
  <si>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</si>
  <si>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</si>
  <si>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</si>
  <si>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</si>
  <si>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</si>
  <si>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</si>
  <si>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</si>
  <si>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</si>
  <si>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</si>
  <si>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</si>
  <si>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</si>
  <si>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</si>
  <si>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</si>
  <si>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</si>
  <si>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</si>
  <si>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</si>
  <si>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</si>
  <si>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</si>
  <si>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</si>
  <si>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</si>
  <si>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</si>
  <si>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</si>
  <si>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</si>
  <si>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</si>
  <si>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</si>
  <si>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</si>
  <si>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</si>
  <si>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</si>
  <si>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</si>
  <si>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</si>
  <si>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</si>
  <si>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</si>
  <si>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</si>
  <si>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</si>
  <si>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</si>
  <si>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</si>
  <si>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</si>
  <si>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</si>
  <si>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</si>
  <si>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</si>
  <si>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</si>
  <si>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</si>
  <si>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</si>
  <si>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</si>
  <si>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</si>
  <si>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</si>
  <si>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</si>
  <si>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</si>
  <si>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</si>
  <si>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</si>
  <si>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</si>
  <si>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</si>
  <si>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</si>
  <si>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</si>
  <si>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</si>
  <si>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</si>
  <si>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</si>
  <si>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</si>
  <si>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</si>
  <si>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</si>
  <si>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</si>
  <si>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</si>
  <si>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</si>
  <si>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</si>
  <si>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</si>
  <si>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</si>
  <si>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</si>
  <si>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</si>
  <si>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</si>
  <si>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</si>
  <si>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</si>
  <si>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</si>
  <si>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</si>
  <si>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</si>
  <si>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</si>
  <si>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</si>
  <si>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</si>
  <si>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</si>
  <si>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</si>
  <si>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</si>
  <si>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</si>
  <si>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</si>
  <si>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</si>
  <si>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</si>
  <si>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</si>
  <si>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</si>
  <si>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</si>
  <si>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</si>
  <si>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</si>
  <si>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</si>
  <si>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</si>
  <si>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</si>
  <si>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</si>
  <si>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</si>
  <si>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</si>
  <si>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</si>
  <si>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</si>
  <si>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</si>
  <si>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</si>
  <si>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</si>
  <si>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</si>
  <si>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</si>
  <si>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</si>
  <si>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</si>
  <si>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</si>
  <si>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</si>
  <si>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</si>
  <si>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</si>
  <si>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</si>
  <si>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</si>
  <si>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</si>
  <si>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</si>
  <si>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</si>
  <si>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</si>
  <si>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</si>
  <si>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</si>
  <si>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</si>
  <si>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</si>
  <si>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</si>
  <si>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</si>
  <si>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</si>
  <si>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</si>
  <si>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</si>
  <si>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</si>
  <si>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</si>
  <si>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</si>
  <si>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</si>
  <si>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</si>
  <si>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</si>
  <si>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</si>
  <si>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</si>
  <si>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</si>
  <si>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</si>
  <si>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</si>
  <si>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</si>
  <si>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</si>
  <si>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</si>
  <si>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</si>
  <si>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</si>
  <si>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</si>
  <si>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</si>
  <si>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</si>
  <si>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</si>
  <si>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</si>
  <si>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</si>
  <si>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</si>
  <si>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</si>
  <si>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</si>
  <si>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</si>
  <si>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</si>
  <si>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</si>
  <si>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</si>
  <si>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</si>
  <si>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</si>
  <si>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</si>
  <si>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</si>
  <si>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</si>
  <si>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</si>
  <si>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</si>
  <si>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</si>
  <si>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</si>
  <si>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</si>
  <si>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</si>
  <si>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</si>
  <si>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</si>
  <si>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</si>
  <si>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</si>
  <si>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</si>
  <si>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</si>
  <si>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</si>
  <si>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</si>
  <si>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</si>
  <si>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</si>
  <si>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</si>
  <si>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</si>
  <si>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</si>
  <si>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</si>
  <si>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</si>
  <si>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</si>
  <si>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</si>
  <si>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</si>
  <si>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</si>
  <si>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</si>
  <si>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</si>
  <si>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</si>
  <si>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</si>
  <si>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</si>
  <si>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</si>
  <si>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</si>
  <si>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</si>
  <si>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</si>
  <si>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</si>
  <si>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</si>
  <si>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</si>
  <si>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</si>
  <si>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</si>
  <si>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</si>
  <si>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</si>
  <si>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</si>
  <si>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</si>
  <si>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</si>
  <si>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</si>
  <si>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</si>
  <si>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</si>
  <si>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</si>
  <si>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</si>
  <si>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</si>
  <si>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</si>
  <si>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</si>
  <si>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</si>
  <si>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</si>
  <si>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</si>
  <si>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</si>
  <si>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</si>
  <si>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</si>
  <si>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</si>
  <si>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</si>
  <si>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</si>
  <si>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</si>
  <si>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</si>
  <si>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</si>
  <si>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</si>
  <si>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</si>
  <si>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</si>
  <si>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</si>
  <si>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</si>
  <si>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</si>
  <si>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</si>
  <si>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</si>
  <si>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</si>
  <si>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</si>
  <si>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</si>
  <si>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</si>
  <si>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</si>
  <si>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</si>
  <si>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</si>
  <si>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</si>
  <si>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</si>
  <si>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</si>
  <si>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</si>
  <si>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</si>
  <si>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</si>
  <si>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</si>
  <si>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</si>
  <si>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</si>
  <si>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</si>
  <si>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</si>
  <si>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</si>
  <si>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</si>
  <si>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</si>
  <si>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</si>
  <si>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</si>
  <si>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</si>
  <si>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</si>
  <si>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</si>
  <si>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</si>
  <si>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</si>
  <si>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</si>
  <si>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</si>
  <si>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</si>
  <si>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</si>
  <si>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</si>
  <si>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</si>
  <si>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</si>
  <si>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</si>
  <si>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</si>
  <si>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</si>
  <si>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</si>
  <si>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</si>
  <si>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</si>
  <si>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</si>
  <si>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</si>
  <si>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</si>
  <si>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</si>
  <si>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</si>
  <si>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</si>
  <si>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</si>
  <si>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</si>
  <si>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</si>
  <si>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</si>
  <si>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</si>
  <si>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</si>
  <si>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</si>
  <si>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</si>
  <si>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</si>
  <si>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</si>
  <si>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</si>
  <si>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</si>
  <si>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</si>
  <si>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</si>
  <si>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</si>
  <si>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</si>
  <si>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</si>
  <si>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</si>
  <si>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</si>
  <si>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</si>
  <si>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</si>
  <si>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</si>
  <si>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</si>
  <si>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</si>
  <si>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</si>
  <si>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</si>
  <si>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</si>
  <si>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</si>
  <si>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</si>
  <si>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</si>
  <si>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</si>
  <si>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</si>
  <si>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</si>
  <si>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</si>
  <si>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</si>
  <si>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</si>
  <si>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</si>
  <si>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</si>
  <si>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</si>
  <si>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</si>
  <si>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</si>
  <si>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</si>
  <si>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</si>
  <si>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</si>
  <si>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</si>
  <si>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</si>
  <si>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</si>
  <si>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</si>
  <si>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</si>
  <si>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</si>
  <si>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</si>
  <si>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</si>
  <si>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</si>
  <si>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</si>
  <si>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</si>
  <si>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</si>
  <si>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</si>
  <si>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</si>
  <si>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</si>
  <si>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</si>
  <si>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</si>
  <si>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</si>
  <si>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</si>
  <si>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</si>
  <si>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</si>
  <si>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</si>
  <si>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</si>
  <si>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</si>
  <si>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</si>
  <si>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</si>
  <si>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</si>
  <si>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</si>
  <si>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</si>
  <si>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</si>
  <si>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</si>
  <si>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</si>
  <si>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</si>
  <si>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</si>
  <si>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</si>
  <si>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</si>
  <si>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</si>
  <si>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</si>
  <si>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</si>
  <si>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</si>
  <si>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</si>
  <si>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</si>
  <si>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</si>
  <si>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</si>
  <si>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</si>
  <si>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</si>
  <si>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</si>
  <si>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</si>
  <si>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</si>
  <si>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</si>
  <si>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</si>
  <si>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</si>
  <si>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</si>
  <si>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</si>
  <si>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</si>
  <si>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</si>
  <si>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</si>
  <si>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</si>
  <si>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</si>
  <si>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</si>
  <si>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</si>
  <si>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</si>
  <si>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</si>
  <si>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</si>
  <si>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</si>
  <si>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</si>
  <si>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</si>
  <si>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</si>
  <si>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</si>
  <si>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</si>
  <si>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</si>
  <si>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</si>
  <si>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</si>
  <si>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</si>
  <si>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</si>
  <si>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</si>
  <si>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</si>
  <si>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</si>
  <si>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</si>
  <si>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</si>
  <si>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</si>
  <si>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</si>
  <si>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</si>
  <si>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</si>
  <si>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</si>
  <si>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</si>
  <si>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</si>
  <si>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</si>
  <si>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</si>
  <si>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</si>
  <si>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</si>
  <si>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</si>
  <si>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</si>
  <si>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</si>
  <si>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</si>
  <si>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</si>
  <si>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</si>
  <si>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</si>
  <si>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</si>
  <si>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</si>
  <si>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</si>
  <si>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</si>
  <si>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</si>
  <si>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</si>
  <si>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</si>
  <si>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</si>
  <si>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</si>
  <si>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</si>
  <si>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</si>
  <si>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</si>
  <si>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</si>
  <si>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</si>
  <si>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</si>
  <si>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</si>
  <si>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</si>
  <si>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</si>
  <si>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</si>
  <si>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</si>
  <si>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</si>
  <si>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</si>
  <si>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</si>
  <si>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</si>
  <si>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</si>
  <si>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</si>
  <si>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</si>
  <si>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</si>
  <si>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</si>
  <si>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</si>
  <si>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</si>
  <si>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</si>
  <si>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</si>
  <si>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</si>
  <si>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</si>
  <si>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</si>
  <si>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</si>
  <si>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</si>
  <si>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</si>
  <si>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</si>
  <si>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</si>
  <si>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</si>
  <si>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</si>
  <si>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</si>
  <si>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</si>
  <si>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</si>
  <si>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</si>
  <si>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</si>
  <si>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</si>
  <si>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</si>
  <si>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</si>
  <si>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</si>
  <si>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</si>
  <si>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</si>
  <si>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</si>
  <si>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</si>
  <si>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</si>
  <si>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</si>
  <si>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</si>
  <si>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</si>
  <si>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</si>
  <si>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</si>
  <si>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</si>
  <si>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</si>
  <si>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</si>
  <si>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</si>
  <si>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</si>
  <si>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</si>
  <si>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</si>
  <si>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</si>
  <si>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</si>
  <si>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</si>
  <si>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</si>
  <si>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</si>
  <si>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</si>
  <si>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</si>
  <si>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</si>
  <si>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</si>
  <si>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</si>
  <si>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</si>
  <si>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</si>
  <si>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</si>
  <si>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</si>
  <si>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</si>
  <si>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</si>
  <si>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</si>
  <si>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</si>
  <si>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</si>
  <si>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</si>
  <si>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</si>
  <si>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</si>
  <si>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</si>
  <si>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</si>
  <si>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</si>
  <si>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</si>
  <si>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</si>
  <si>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</si>
  <si>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</si>
  <si>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</si>
  <si>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</si>
  <si>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</si>
  <si>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</si>
  <si>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</si>
  <si>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</si>
  <si>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</si>
  <si>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</si>
  <si>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</si>
  <si>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</si>
  <si>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</si>
  <si>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</si>
  <si>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</si>
  <si>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</si>
  <si>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</si>
  <si>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</si>
  <si>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</si>
  <si>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</si>
  <si>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</si>
  <si>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</si>
  <si>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</si>
  <si>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</si>
  <si>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</si>
  <si>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</si>
  <si>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</si>
  <si>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</si>
  <si>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</si>
  <si>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</si>
  <si>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</si>
  <si>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</si>
  <si>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</si>
  <si>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</si>
  <si>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</si>
  <si>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</si>
  <si>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</si>
  <si>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</si>
  <si>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</si>
  <si>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</si>
  <si>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</si>
  <si>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</si>
  <si>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</si>
  <si>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</si>
  <si>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</si>
  <si>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</si>
  <si>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</si>
  <si>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</si>
  <si>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</si>
  <si>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</si>
  <si>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</si>
  <si>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</si>
  <si>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</si>
  <si>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</si>
  <si>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</si>
  <si>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</si>
  <si>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</si>
  <si>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</si>
  <si>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</si>
  <si>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</si>
  <si>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</si>
  <si>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</si>
  <si>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</si>
  <si>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</si>
  <si>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</si>
  <si>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</si>
  <si>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</si>
  <si>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</si>
  <si>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</si>
  <si>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</si>
  <si>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</si>
  <si>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</si>
  <si>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</si>
  <si>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</si>
  <si>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</si>
  <si>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</si>
  <si>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</si>
  <si>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</si>
  <si>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</si>
  <si>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</si>
  <si>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</si>
  <si>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</si>
  <si>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</si>
  <si>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</si>
  <si>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</si>
  <si>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</si>
  <si>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</si>
  <si>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</si>
  <si>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</si>
  <si>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</si>
  <si>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</si>
  <si>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</si>
  <si>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</si>
  <si>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</si>
  <si>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</si>
  <si>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</si>
  <si>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</si>
  <si>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</si>
  <si>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</si>
  <si>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</si>
  <si>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</si>
  <si>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</si>
  <si>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</si>
  <si>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</si>
  <si>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</si>
  <si>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</si>
  <si>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</si>
  <si>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</si>
  <si>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</si>
  <si>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</si>
  <si>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</si>
  <si>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</si>
  <si>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</si>
  <si>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</si>
  <si>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</si>
  <si>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</si>
  <si>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</si>
  <si>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</si>
  <si>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</si>
  <si>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</si>
  <si>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</si>
  <si>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</si>
  <si>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</si>
  <si>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</si>
  <si>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</si>
  <si>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</si>
  <si>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</si>
  <si>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</si>
  <si>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</si>
  <si>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</si>
  <si>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</si>
  <si>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</si>
  <si>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</si>
  <si>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</si>
  <si>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</si>
  <si>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</si>
  <si>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</si>
  <si>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</si>
  <si>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</si>
  <si>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</si>
  <si>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</si>
  <si>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</si>
  <si>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</si>
  <si>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</si>
  <si>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</si>
  <si>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</si>
  <si>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</si>
  <si>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</si>
  <si>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</si>
  <si>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</si>
  <si>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</si>
  <si>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</si>
  <si>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</si>
  <si>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</si>
  <si>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</si>
  <si>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</si>
  <si>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</si>
  <si>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</si>
  <si>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</si>
  <si>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</si>
  <si>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</si>
  <si>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</si>
  <si>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</si>
  <si>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</si>
  <si>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</si>
  <si>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</si>
  <si>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</si>
  <si>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</si>
  <si>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</si>
  <si>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</si>
  <si>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</si>
  <si>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</si>
  <si>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</si>
  <si>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</si>
  <si>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</si>
  <si>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</si>
  <si>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</si>
  <si>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</si>
  <si>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</si>
  <si>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</si>
  <si>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</si>
  <si>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</si>
  <si>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</si>
  <si>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</si>
  <si>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</si>
  <si>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</si>
  <si>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</si>
  <si>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</si>
  <si>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</si>
  <si>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</si>
  <si>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</si>
  <si>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</si>
  <si>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</si>
  <si>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</si>
  <si>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</si>
  <si>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</si>
  <si>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</si>
  <si>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</si>
  <si>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</si>
  <si>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</si>
  <si>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</si>
  <si>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</si>
  <si>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</si>
  <si>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</si>
  <si>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</si>
  <si>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</si>
  <si>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</si>
  <si>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</si>
  <si>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</si>
  <si>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</si>
  <si>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</si>
  <si>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</si>
  <si>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</si>
  <si>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</si>
  <si>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</si>
  <si>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</si>
  <si>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</si>
  <si>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</si>
  <si>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</si>
  <si>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</si>
  <si>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</si>
  <si>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</si>
  <si>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</si>
  <si>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</si>
  <si>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</si>
  <si>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</si>
  <si>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</si>
  <si>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</si>
  <si>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</si>
  <si>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</si>
  <si>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</si>
  <si>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</si>
  <si>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</si>
  <si>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</si>
  <si>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</si>
  <si>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</si>
  <si>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</si>
  <si>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</si>
  <si>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</si>
  <si>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</si>
  <si>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</si>
  <si>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</si>
  <si>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</si>
  <si>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</si>
  <si>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</si>
  <si>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</si>
  <si>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</si>
  <si>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</si>
  <si>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</si>
  <si>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</si>
  <si>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</si>
  <si>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</si>
  <si>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</si>
  <si>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</si>
  <si>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</si>
  <si>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</si>
  <si>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</si>
  <si>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</si>
  <si>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</si>
  <si>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</si>
  <si>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</si>
  <si>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</si>
  <si>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</si>
  <si>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</si>
  <si>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</si>
  <si>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</si>
  <si>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</si>
  <si>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</si>
  <si>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</si>
  <si>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</si>
  <si>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</si>
  <si>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</si>
  <si>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</si>
  <si>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</si>
  <si>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</si>
  <si>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</si>
  <si>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</si>
  <si>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</si>
  <si>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</si>
  <si>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</si>
  <si>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</si>
  <si>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</si>
  <si>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</si>
  <si>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</si>
  <si>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</si>
  <si>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</si>
  <si>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</si>
  <si>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</si>
  <si>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</si>
  <si>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</si>
  <si>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</si>
  <si>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</si>
  <si>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</si>
  <si>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</si>
  <si>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</si>
  <si>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</si>
  <si>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</si>
  <si>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</si>
  <si>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</si>
  <si>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</si>
  <si>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</si>
  <si>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</si>
  <si>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Logan</t>
  </si>
  <si>
    <t>Middletown</t>
  </si>
  <si>
    <t>Pamela J. Simpson</t>
  </si>
  <si>
    <t>Pamela J. Simpson, CPA</t>
  </si>
  <si>
    <t>920 West Pershing Road</t>
  </si>
  <si>
    <t>Decatur</t>
  </si>
  <si>
    <t>IL</t>
  </si>
  <si>
    <t>217-872-1908</t>
  </si>
  <si>
    <t>217-872-1911</t>
  </si>
  <si>
    <t>pjscpa31a@aol.com</t>
  </si>
  <si>
    <t>x</t>
  </si>
  <si>
    <t>Todd Dugan, Superintendent</t>
  </si>
  <si>
    <t>75 1250th Street</t>
  </si>
  <si>
    <t>tdugan@nhm88.com</t>
  </si>
  <si>
    <t>(217) 445-2421</t>
  </si>
  <si>
    <t>(217) 445-2632</t>
  </si>
  <si>
    <t>065-015457</t>
  </si>
  <si>
    <t>General Obligation School Bond Series 2014</t>
  </si>
  <si>
    <t>10/082014</t>
  </si>
  <si>
    <t>Fund 10 - Account 1999 - $277 reimbursement from employee for para professional license.</t>
  </si>
  <si>
    <t>Fund 30 - Account 5400-600 - $500 agent/bond registrar fee</t>
  </si>
  <si>
    <t>X</t>
  </si>
  <si>
    <t>District does not maintain detailed record of general fixed assets.</t>
  </si>
  <si>
    <t>New Holland-Middletown ED 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</si>
</sst>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6" t="s">
        <v>1953</v>
      </c>
      <c r="B3" s="1817"/>
      <c r="C3" s="1817"/>
      <c r="D3" s="1818"/>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2106</v>
      </c>
      <c r="C5" s="178" t="s">
        <v>1061</v>
      </c>
      <c r="D5" s="362"/>
      <c r="E5" s="362"/>
      <c r="H5" s="192"/>
      <c r="I5" s="2152" t="s">
        <v>769</v>
      </c>
      <c r="J5" s="2151"/>
      <c r="K5" s="2151"/>
      <c r="L5" s="2151"/>
      <c r="M5" s="2151"/>
      <c r="N5" s="2151"/>
      <c r="O5" s="2151"/>
      <c r="P5" s="2151"/>
      <c r="Q5" s="2151"/>
      <c r="R5" s="2151"/>
      <c r="S5" s="2151"/>
    </row>
    <row r="6" spans="1:28" ht="14.1" customHeight="1" x14ac:dyDescent="0.2">
      <c r="B6" s="441"/>
      <c r="C6" s="178" t="s">
        <v>1062</v>
      </c>
      <c r="D6" s="362"/>
      <c r="E6" s="362"/>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3"/>
      <c r="K11" s="180"/>
      <c r="O11" s="1702" t="s">
        <v>2106</v>
      </c>
      <c r="P11" s="378" t="s">
        <v>223</v>
      </c>
      <c r="Q11" s="183"/>
      <c r="R11" s="181"/>
      <c r="S11" s="180"/>
      <c r="T11" s="2167"/>
      <c r="U11" s="2168"/>
      <c r="V11" s="2168"/>
      <c r="W11" s="2168"/>
      <c r="X11" s="2168"/>
      <c r="Y11" s="2168"/>
      <c r="Z11" s="2168"/>
      <c r="AA11" s="2169"/>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6">
        <v>17054088002</v>
      </c>
      <c r="B13" s="2177"/>
      <c r="C13" s="2177"/>
      <c r="D13" s="2177"/>
      <c r="E13" s="2177"/>
      <c r="F13" s="2177"/>
      <c r="G13" s="2177"/>
      <c r="H13" s="2178"/>
      <c r="I13" s="184"/>
      <c r="J13" s="183"/>
      <c r="K13" s="181"/>
      <c r="L13" s="183"/>
      <c r="M13" s="183"/>
      <c r="N13" s="183"/>
      <c r="O13" s="183"/>
      <c r="P13" s="183"/>
      <c r="Q13" s="183"/>
      <c r="R13" s="183"/>
      <c r="S13" s="183"/>
      <c r="T13" s="2181" t="s">
        <v>2099</v>
      </c>
      <c r="U13" s="2182"/>
      <c r="V13" s="2182"/>
      <c r="W13" s="2182"/>
      <c r="X13" s="2182"/>
      <c r="Y13" s="2183"/>
      <c r="Z13" s="2183"/>
      <c r="AA13" s="218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0" t="s">
        <v>2096</v>
      </c>
      <c r="B15" s="2179"/>
      <c r="C15" s="2179"/>
      <c r="D15" s="2179"/>
      <c r="E15" s="2179"/>
      <c r="F15" s="2179"/>
      <c r="G15" s="2179"/>
      <c r="H15" s="2180"/>
      <c r="T15" s="2111" t="s">
        <v>2098</v>
      </c>
      <c r="U15" s="2132"/>
      <c r="V15" s="2132"/>
      <c r="W15" s="2132"/>
      <c r="X15" s="2132"/>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2119</v>
      </c>
      <c r="B17" s="2137"/>
      <c r="C17" s="2137"/>
      <c r="D17" s="2137"/>
      <c r="E17" s="2137"/>
      <c r="F17" s="2137"/>
      <c r="G17" s="2137"/>
      <c r="H17" s="2162"/>
      <c r="T17" s="2190" t="s">
        <v>2100</v>
      </c>
      <c r="U17" s="2191"/>
      <c r="V17" s="2191"/>
      <c r="W17" s="2191"/>
      <c r="X17" s="2191"/>
      <c r="Y17" s="2191"/>
      <c r="Z17" s="2191"/>
      <c r="AA17" s="2192"/>
    </row>
    <row r="18" spans="1:27" ht="13.5" customHeight="1" x14ac:dyDescent="0.2">
      <c r="A18" s="363" t="s">
        <v>610</v>
      </c>
      <c r="B18" s="345"/>
      <c r="C18" s="341"/>
      <c r="D18" s="345"/>
      <c r="E18" s="345"/>
      <c r="F18" s="345"/>
      <c r="G18" s="345"/>
      <c r="H18" s="276"/>
      <c r="I18" s="2161" t="s">
        <v>765</v>
      </c>
      <c r="J18" s="2120"/>
      <c r="K18" s="2120"/>
      <c r="L18" s="2120"/>
      <c r="M18" s="2120"/>
      <c r="N18" s="2120"/>
      <c r="O18" s="2120"/>
      <c r="P18" s="2120"/>
      <c r="Q18" s="2120"/>
      <c r="R18" s="2120"/>
      <c r="S18" s="2121"/>
      <c r="T18" s="363" t="s">
        <v>807</v>
      </c>
      <c r="U18" s="271"/>
      <c r="V18" s="341"/>
      <c r="W18" s="270"/>
      <c r="X18" s="363" t="s">
        <v>303</v>
      </c>
      <c r="Y18" s="350"/>
      <c r="Z18" s="1914" t="s">
        <v>766</v>
      </c>
      <c r="AA18" s="200"/>
    </row>
    <row r="19" spans="1:27" ht="13.5" customHeight="1" x14ac:dyDescent="0.2">
      <c r="A19" s="2130" t="s">
        <v>2108</v>
      </c>
      <c r="B19" s="2128"/>
      <c r="C19" s="2128"/>
      <c r="D19" s="2128"/>
      <c r="E19" s="2128"/>
      <c r="F19" s="2128"/>
      <c r="G19" s="2128"/>
      <c r="H19" s="2110"/>
      <c r="I19" s="183"/>
      <c r="J19" s="377"/>
      <c r="K19" s="194"/>
      <c r="L19" s="192"/>
      <c r="M19" s="651" t="s">
        <v>355</v>
      </c>
      <c r="P19" s="180"/>
      <c r="Q19" s="180"/>
      <c r="R19" s="180"/>
      <c r="S19" s="184"/>
      <c r="T19" s="2130" t="s">
        <v>2101</v>
      </c>
      <c r="U19" s="2109"/>
      <c r="V19" s="2109"/>
      <c r="W19" s="2110"/>
      <c r="X19" s="2127" t="s">
        <v>2102</v>
      </c>
      <c r="Y19" s="2189"/>
      <c r="Z19" s="2187">
        <v>62526</v>
      </c>
      <c r="AA19" s="218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8" t="s">
        <v>2097</v>
      </c>
      <c r="B21" s="2109"/>
      <c r="C21" s="2109"/>
      <c r="D21" s="2109"/>
      <c r="E21" s="2109"/>
      <c r="F21" s="2109"/>
      <c r="G21" s="2109"/>
      <c r="H21" s="2110"/>
      <c r="I21" s="2156" t="s">
        <v>767</v>
      </c>
      <c r="J21" s="2151"/>
      <c r="K21" s="2151"/>
      <c r="L21" s="2151"/>
      <c r="M21" s="2151"/>
      <c r="N21" s="2151"/>
      <c r="O21" s="2151"/>
      <c r="P21" s="2151"/>
      <c r="Q21" s="2151"/>
      <c r="R21" s="2151"/>
      <c r="S21" s="2157"/>
      <c r="T21" s="2136" t="s">
        <v>2103</v>
      </c>
      <c r="U21" s="2196"/>
      <c r="V21" s="2196"/>
      <c r="W21" s="2196"/>
      <c r="X21" s="2201" t="s">
        <v>2104</v>
      </c>
      <c r="Y21" s="2199"/>
      <c r="Z21" s="2199"/>
      <c r="AA21" s="2200"/>
    </row>
    <row r="22" spans="1:27" ht="13.5" customHeight="1" x14ac:dyDescent="0.2">
      <c r="A22" s="365" t="s">
        <v>611</v>
      </c>
      <c r="B22" s="279"/>
      <c r="C22" s="279"/>
      <c r="D22" s="279"/>
      <c r="E22" s="279"/>
      <c r="F22" s="279"/>
      <c r="G22" s="279"/>
      <c r="H22" s="280"/>
      <c r="I22" s="2158" t="s">
        <v>1745</v>
      </c>
      <c r="J22" s="2159"/>
      <c r="K22" s="2159"/>
      <c r="L22" s="2159"/>
      <c r="M22" s="2159"/>
      <c r="N22" s="2159"/>
      <c r="O22" s="2159"/>
      <c r="P22" s="2159"/>
      <c r="Q22" s="2159"/>
      <c r="R22" s="2159"/>
      <c r="S22" s="2160"/>
      <c r="T22" s="363" t="s">
        <v>1905</v>
      </c>
      <c r="U22" s="271"/>
      <c r="V22" s="341"/>
      <c r="W22" s="271"/>
      <c r="X22" s="1915" t="s">
        <v>1574</v>
      </c>
      <c r="Z22" s="199"/>
      <c r="AA22" s="200"/>
    </row>
    <row r="23" spans="1:27" ht="13.5" customHeight="1" x14ac:dyDescent="0.2">
      <c r="A23" s="2153" t="s">
        <v>2109</v>
      </c>
      <c r="B23" s="2154"/>
      <c r="C23" s="2154"/>
      <c r="D23" s="2154"/>
      <c r="E23" s="2154"/>
      <c r="F23" s="2154"/>
      <c r="G23" s="2154"/>
      <c r="H23" s="2155"/>
      <c r="T23" s="2136" t="s">
        <v>2112</v>
      </c>
      <c r="U23" s="2196"/>
      <c r="V23" s="2196"/>
      <c r="W23" s="2196"/>
      <c r="X23" s="2198">
        <v>43373</v>
      </c>
      <c r="Y23" s="2199"/>
      <c r="Z23" s="2199"/>
      <c r="AA23" s="2200"/>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62666</v>
      </c>
      <c r="B25" s="2109"/>
      <c r="C25" s="2109"/>
      <c r="D25" s="2109"/>
      <c r="E25" s="2109"/>
      <c r="F25" s="2109"/>
      <c r="G25" s="2109"/>
      <c r="H25" s="2110"/>
      <c r="I25" s="652"/>
      <c r="J25" s="203"/>
      <c r="K25" s="203"/>
      <c r="L25" s="203"/>
      <c r="M25" s="203"/>
      <c r="N25" s="203"/>
      <c r="O25" s="203"/>
      <c r="P25" s="203"/>
      <c r="Q25" s="203"/>
      <c r="R25" s="203"/>
      <c r="S25" s="204"/>
      <c r="T25" s="2193" t="s">
        <v>2105</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2106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2106</v>
      </c>
      <c r="C30" s="665" t="s">
        <v>1360</v>
      </c>
      <c r="D30" s="181"/>
      <c r="E30" s="181"/>
      <c r="F30" s="1269"/>
      <c r="G30" s="653"/>
      <c r="H30" s="653"/>
      <c r="I30" s="274"/>
      <c r="J30" s="390"/>
      <c r="K30" s="181" t="s">
        <v>656</v>
      </c>
      <c r="L30" s="1702" t="s">
        <v>2106</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390" t="s">
        <v>2117</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c r="Q35" s="2109"/>
      <c r="R35" s="2109"/>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6" t="s">
        <v>2107</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1"/>
      <c r="D39" s="338"/>
      <c r="E39" s="338"/>
      <c r="F39" s="348"/>
      <c r="G39" s="338"/>
      <c r="H39" s="276"/>
      <c r="I39" s="2114" t="s">
        <v>611</v>
      </c>
      <c r="J39" s="2115"/>
      <c r="K39" s="2115"/>
      <c r="L39" s="2115"/>
      <c r="M39" s="2115"/>
      <c r="N39" s="335"/>
      <c r="O39" s="341"/>
      <c r="P39" s="341"/>
      <c r="Q39" s="347"/>
      <c r="R39" s="341"/>
      <c r="S39" s="276"/>
      <c r="T39" s="341" t="s">
        <v>611</v>
      </c>
      <c r="U39" s="271"/>
      <c r="V39" s="341"/>
      <c r="W39" s="270"/>
      <c r="X39" s="347"/>
      <c r="Y39" s="199"/>
      <c r="Z39" s="199"/>
      <c r="AA39" s="200"/>
    </row>
    <row r="40" spans="1:27" ht="13.5" customHeight="1" x14ac:dyDescent="0.2">
      <c r="A40" s="2122" t="s">
        <v>2109</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t="s">
        <v>2110</v>
      </c>
      <c r="B42" s="2109"/>
      <c r="C42" s="2110"/>
      <c r="D42" s="2127" t="s">
        <v>2111</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I27" sqref="I27:S2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6"/>
      <c r="C4" s="2219" t="s">
        <v>486</v>
      </c>
      <c r="D4" s="2220"/>
      <c r="E4" s="2220"/>
      <c r="F4" s="2220"/>
      <c r="G4" s="2220"/>
      <c r="H4" s="2220"/>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2107" t="s">
        <v>2117</v>
      </c>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t="s">
        <v>2118</v>
      </c>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3" t="s">
        <v>1576</v>
      </c>
      <c r="B83" s="2233"/>
      <c r="C83" s="2233"/>
      <c r="D83" s="2234"/>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2099</v>
      </c>
      <c r="D114" s="220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32232429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2.5440000000000001E-2</v>
      </c>
      <c r="E10" s="99" t="s">
        <v>1164</v>
      </c>
      <c r="F10" s="468">
        <v>5.1500000000000001E-3</v>
      </c>
      <c r="G10" s="99" t="s">
        <v>1164</v>
      </c>
      <c r="H10" s="468">
        <v>1.1509999999999999E-3</v>
      </c>
      <c r="I10" s="99" t="s">
        <v>1165</v>
      </c>
      <c r="J10" s="469">
        <f>ROUND(D10+F10+H10,5)</f>
        <v>3.1739999999999997E-2</v>
      </c>
      <c r="K10" s="92"/>
      <c r="L10" s="468">
        <v>4.6099999999999998E-4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1370428</v>
      </c>
      <c r="E16" s="99"/>
      <c r="F16" s="81">
        <f>SUM('Acct Summary 7-8'!C17,'Acct Summary 7-8'!D17,'Acct Summary 7-8'!F17)</f>
        <v>1216405</v>
      </c>
      <c r="G16" s="99"/>
      <c r="H16" s="81">
        <f>SUM(D16-F16)</f>
        <v>154023</v>
      </c>
      <c r="I16" s="92"/>
      <c r="J16" s="81">
        <f>SUM('Acct Summary 7-8'!C81,'Acct Summary 7-8'!D81,'Acct Summary 7-8'!F81,'Acct Summary 7-8'!I81)</f>
        <v>1750867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2106</v>
      </c>
      <c r="C31" s="403" t="s">
        <v>670</v>
      </c>
      <c r="D31" s="62" t="s">
        <v>1239</v>
      </c>
      <c r="E31" s="92"/>
      <c r="F31" s="92"/>
      <c r="G31" s="100"/>
      <c r="H31" s="252">
        <f>IF(B31="X",(J7*0.069),IF(B32="X",(J7*0.138),"Enter x in a.or b."))</f>
        <v>2224037.6010000003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309000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I27" sqref="I27:S2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New Holland-Middletown ED 88</v>
      </c>
      <c r="E7" s="135"/>
      <c r="G7" s="136"/>
      <c r="H7" s="137"/>
      <c r="I7" s="137"/>
      <c r="J7" s="137"/>
      <c r="K7" s="137"/>
      <c r="L7"/>
      <c r="M7"/>
      <c r="N7"/>
      <c r="O7"/>
      <c r="P7"/>
    </row>
    <row r="8" spans="1:18" ht="12.75" x14ac:dyDescent="0.2">
      <c r="A8"/>
      <c r="B8"/>
      <c r="C8" s="133" t="s">
        <v>1316</v>
      </c>
      <c r="D8" s="138">
        <f>COVER!A13</f>
        <v>17054088002</v>
      </c>
      <c r="E8" s="139"/>
      <c r="G8"/>
      <c r="H8"/>
      <c r="I8"/>
      <c r="J8"/>
      <c r="K8"/>
      <c r="L8"/>
      <c r="M8"/>
      <c r="N8"/>
      <c r="O8"/>
      <c r="P8"/>
    </row>
    <row r="9" spans="1:18" ht="12.75" x14ac:dyDescent="0.2">
      <c r="A9"/>
      <c r="B9"/>
      <c r="C9" s="133" t="s">
        <v>809</v>
      </c>
      <c r="D9" s="333" t="str">
        <f>COVER!A15</f>
        <v>Logan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1750867</v>
      </c>
      <c r="I12" s="1151"/>
      <c r="J12" s="1151"/>
      <c r="K12" s="1152">
        <f>TRUNC((H12/H13*100000),5)/100000</f>
        <v>1.2776059741000001</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1370428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1216405</v>
      </c>
      <c r="I17" s="1151"/>
      <c r="J17" s="1157"/>
      <c r="K17" s="1152">
        <f>TRUNC((H17/H18*100000),5)/100000</f>
        <v>0.88760956430000004</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1370428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1750879</v>
      </c>
      <c r="I24" s="676"/>
      <c r="J24" s="676"/>
      <c r="K24" s="1161">
        <f>TRUNC(((H24/H25*100000)/100000),2)</f>
        <v>518.16999999999996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3378.9027799999999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869598.70198999997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309000</v>
      </c>
      <c r="I32" s="1159"/>
      <c r="J32" s="1159"/>
      <c r="K32" s="1161">
        <f>TRUNC(100-((((H32/H33*100))*100)/100),2)</f>
        <v>86.1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2224037.6010000003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I27" sqref="I27:S27"/>
      <selection pane="bottomLeft" activeCell="I27" sqref="I27:S2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553534</v>
      </c>
      <c r="D4" s="408">
        <v>594918</v>
      </c>
      <c r="E4" s="408"/>
      <c r="F4" s="408">
        <v>21712</v>
      </c>
      <c r="G4" s="408">
        <v>3411</v>
      </c>
      <c r="H4" s="408">
        <v>49800</v>
      </c>
      <c r="I4" s="408"/>
      <c r="J4" s="432">
        <v>81471</v>
      </c>
      <c r="K4" s="408">
        <v>12210</v>
      </c>
      <c r="L4" s="408">
        <v>13095</v>
      </c>
      <c r="M4" s="429"/>
      <c r="N4" s="478"/>
    </row>
    <row r="5" spans="1:14" x14ac:dyDescent="0.2">
      <c r="A5" s="473" t="s">
        <v>1151</v>
      </c>
      <c r="B5" s="39">
        <v>120</v>
      </c>
      <c r="C5" s="679">
        <v>502957</v>
      </c>
      <c r="D5" s="408">
        <v>77206</v>
      </c>
      <c r="E5" s="408"/>
      <c r="F5" s="408">
        <v>552</v>
      </c>
      <c r="G5" s="408">
        <v>11742</v>
      </c>
      <c r="H5" s="408"/>
      <c r="I5" s="408"/>
      <c r="J5" s="432"/>
      <c r="K5" s="435">
        <v>4435</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v>225000</v>
      </c>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1281491</v>
      </c>
      <c r="D13" s="681">
        <f t="shared" ref="D13:L13" si="0">SUM(D4:D12)</f>
        <v>672124</v>
      </c>
      <c r="E13" s="681">
        <f t="shared" si="0"/>
        <v>0</v>
      </c>
      <c r="F13" s="681">
        <f t="shared" si="0"/>
        <v>22264</v>
      </c>
      <c r="G13" s="681">
        <f t="shared" si="0"/>
        <v>15153</v>
      </c>
      <c r="H13" s="681">
        <f t="shared" si="0"/>
        <v>49800</v>
      </c>
      <c r="I13" s="681">
        <f t="shared" si="0"/>
        <v>0</v>
      </c>
      <c r="J13" s="681">
        <f t="shared" si="0"/>
        <v>81471</v>
      </c>
      <c r="K13" s="681">
        <f t="shared" si="0"/>
        <v>16645</v>
      </c>
      <c r="L13" s="681">
        <f t="shared" si="0"/>
        <v>13095</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5000</v>
      </c>
      <c r="N16" s="711"/>
    </row>
    <row r="17" spans="1:14" s="696" customFormat="1" ht="12.75" customHeight="1" x14ac:dyDescent="0.2">
      <c r="A17" s="710" t="s">
        <v>1693</v>
      </c>
      <c r="B17" s="538">
        <v>230</v>
      </c>
      <c r="C17" s="503"/>
      <c r="D17" s="503"/>
      <c r="E17" s="503"/>
      <c r="F17" s="503"/>
      <c r="G17" s="503"/>
      <c r="H17" s="503"/>
      <c r="I17" s="503"/>
      <c r="J17" s="503"/>
      <c r="K17" s="503"/>
      <c r="L17" s="503"/>
      <c r="M17" s="432">
        <v>1118355</v>
      </c>
      <c r="N17" s="711"/>
    </row>
    <row r="18" spans="1:14" s="696" customFormat="1" ht="12.75" customHeight="1" x14ac:dyDescent="0.2">
      <c r="A18" s="710" t="s">
        <v>1694</v>
      </c>
      <c r="B18" s="538">
        <v>240</v>
      </c>
      <c r="C18" s="503"/>
      <c r="D18" s="503"/>
      <c r="E18" s="503"/>
      <c r="F18" s="503"/>
      <c r="G18" s="503"/>
      <c r="H18" s="503"/>
      <c r="I18" s="503"/>
      <c r="J18" s="503"/>
      <c r="K18" s="503"/>
      <c r="L18" s="503"/>
      <c r="M18" s="432">
        <v>163023</v>
      </c>
      <c r="N18" s="711"/>
    </row>
    <row r="19" spans="1:14" s="696" customFormat="1" ht="12.75" customHeight="1" x14ac:dyDescent="0.2">
      <c r="A19" s="710" t="s">
        <v>1695</v>
      </c>
      <c r="B19" s="538">
        <v>250</v>
      </c>
      <c r="C19" s="503"/>
      <c r="D19" s="503"/>
      <c r="E19" s="503"/>
      <c r="F19" s="503"/>
      <c r="G19" s="503"/>
      <c r="H19" s="503"/>
      <c r="I19" s="503"/>
      <c r="J19" s="503"/>
      <c r="K19" s="503"/>
      <c r="L19" s="503"/>
      <c r="M19" s="432">
        <v>70069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309000</v>
      </c>
    </row>
    <row r="23" spans="1:14" ht="13.5" customHeight="1" thickBot="1" x14ac:dyDescent="0.25">
      <c r="A23" s="460" t="s">
        <v>729</v>
      </c>
      <c r="B23" s="716"/>
      <c r="C23" s="429"/>
      <c r="D23" s="429"/>
      <c r="E23" s="429"/>
      <c r="F23" s="429"/>
      <c r="G23" s="429"/>
      <c r="H23" s="429"/>
      <c r="I23" s="429"/>
      <c r="J23" s="429"/>
      <c r="K23" s="429"/>
      <c r="L23" s="429"/>
      <c r="M23" s="685">
        <f>SUM(M15:M22)</f>
        <v>1356447</v>
      </c>
      <c r="N23" s="685">
        <f>SUM(N21:N22)</f>
        <v>309000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v>225000</v>
      </c>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v>540</v>
      </c>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12</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13095</v>
      </c>
      <c r="M33" s="429"/>
      <c r="N33" s="478"/>
    </row>
    <row r="34" spans="1:14" ht="13.5" customHeight="1" thickBot="1" x14ac:dyDescent="0.25">
      <c r="A34" s="1066" t="s">
        <v>740</v>
      </c>
      <c r="B34" s="717"/>
      <c r="C34" s="1089">
        <f>SUM(C25:C33)</f>
        <v>12</v>
      </c>
      <c r="D34" s="1089">
        <f t="shared" ref="D34:K34" si="1">SUM(D25:D33)</f>
        <v>225000</v>
      </c>
      <c r="E34" s="1089">
        <f t="shared" si="1"/>
        <v>540</v>
      </c>
      <c r="F34" s="1089">
        <f t="shared" si="1"/>
        <v>0</v>
      </c>
      <c r="G34" s="1089">
        <f t="shared" si="1"/>
        <v>0</v>
      </c>
      <c r="H34" s="1089">
        <f t="shared" si="1"/>
        <v>0</v>
      </c>
      <c r="I34" s="1089">
        <f t="shared" si="1"/>
        <v>0</v>
      </c>
      <c r="J34" s="1089">
        <f t="shared" si="1"/>
        <v>0</v>
      </c>
      <c r="K34" s="1089">
        <f t="shared" si="1"/>
        <v>0</v>
      </c>
      <c r="L34" s="1049">
        <f>SUM(L33)</f>
        <v>13095</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309000</v>
      </c>
    </row>
    <row r="37" spans="1:14" ht="13.5" thickBot="1" x14ac:dyDescent="0.25">
      <c r="A37" s="460" t="s">
        <v>739</v>
      </c>
      <c r="B37" s="716"/>
      <c r="C37" s="503"/>
      <c r="D37" s="503"/>
      <c r="E37" s="503"/>
      <c r="F37" s="503"/>
      <c r="G37" s="503"/>
      <c r="H37" s="503"/>
      <c r="I37" s="503"/>
      <c r="J37" s="503"/>
      <c r="K37" s="503"/>
      <c r="L37" s="510"/>
      <c r="M37" s="429"/>
      <c r="N37" s="685">
        <f>SUM(N36:N36)</f>
        <v>309000</v>
      </c>
    </row>
    <row r="38" spans="1:14" customFormat="1" ht="13.5" customHeight="1" thickTop="1" x14ac:dyDescent="0.2">
      <c r="A38" s="620" t="s">
        <v>485</v>
      </c>
      <c r="B38" s="538">
        <v>714</v>
      </c>
      <c r="C38" s="719"/>
      <c r="D38" s="719"/>
      <c r="E38" s="719"/>
      <c r="F38" s="719"/>
      <c r="G38" s="719">
        <v>-49003</v>
      </c>
      <c r="H38" s="719"/>
      <c r="I38" s="719"/>
      <c r="J38" s="718"/>
      <c r="K38" s="719"/>
      <c r="L38" s="1090"/>
      <c r="M38" s="686"/>
      <c r="N38" s="686"/>
    </row>
    <row r="39" spans="1:14" customFormat="1" ht="13.5" customHeight="1" x14ac:dyDescent="0.2">
      <c r="A39" s="620" t="s">
        <v>398</v>
      </c>
      <c r="B39" s="538">
        <v>730</v>
      </c>
      <c r="C39" s="719">
        <v>1281479</v>
      </c>
      <c r="D39" s="719">
        <v>447124</v>
      </c>
      <c r="E39" s="719">
        <v>-540</v>
      </c>
      <c r="F39" s="719">
        <v>22264</v>
      </c>
      <c r="G39" s="719">
        <v>64156</v>
      </c>
      <c r="H39" s="719">
        <v>49800</v>
      </c>
      <c r="I39" s="719"/>
      <c r="J39" s="718">
        <v>81471</v>
      </c>
      <c r="K39" s="719">
        <v>16645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1356447</v>
      </c>
      <c r="N40" s="686"/>
    </row>
    <row r="41" spans="1:14" ht="13.5" customHeight="1" thickBot="1" x14ac:dyDescent="0.25">
      <c r="A41" s="460" t="s">
        <v>741</v>
      </c>
      <c r="B41" s="451"/>
      <c r="C41" s="481">
        <f>(SUM(C34,C37,C38,C39))</f>
        <v>1281491</v>
      </c>
      <c r="D41" s="481">
        <f t="shared" ref="D41:L41" si="2">SUM(D34,D37,D38:D39)</f>
        <v>672124</v>
      </c>
      <c r="E41" s="481">
        <f t="shared" si="2"/>
        <v>0</v>
      </c>
      <c r="F41" s="481">
        <f t="shared" si="2"/>
        <v>22264</v>
      </c>
      <c r="G41" s="481">
        <f t="shared" si="2"/>
        <v>15153</v>
      </c>
      <c r="H41" s="481">
        <f t="shared" si="2"/>
        <v>49800</v>
      </c>
      <c r="I41" s="481">
        <f t="shared" si="2"/>
        <v>0</v>
      </c>
      <c r="J41" s="481">
        <f t="shared" si="2"/>
        <v>81471</v>
      </c>
      <c r="K41" s="481">
        <f t="shared" si="2"/>
        <v>16645</v>
      </c>
      <c r="L41" s="481">
        <f t="shared" si="2"/>
        <v>13095</v>
      </c>
      <c r="M41" s="481">
        <f>SUM(M40)</f>
        <v>1356447</v>
      </c>
      <c r="N41" s="481">
        <f>SUM(N37)</f>
        <v>309000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27" sqref="I27:S27"/>
      <selection pane="bottomLeft" activeCell="I27" sqref="I27:S2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821628</v>
      </c>
      <c r="D4" s="687">
        <f>'Revenues 9-14'!D109</f>
        <v>169476</v>
      </c>
      <c r="E4" s="687">
        <f>'Revenues 9-14'!E109</f>
        <v>0</v>
      </c>
      <c r="F4" s="687">
        <f>'Revenues 9-14'!F109</f>
        <v>32638</v>
      </c>
      <c r="G4" s="687">
        <f>'Revenues 9-14'!G109</f>
        <v>18943</v>
      </c>
      <c r="H4" s="687">
        <f>'Revenues 9-14'!H109</f>
        <v>49956</v>
      </c>
      <c r="I4" s="687">
        <f>'Revenues 9-14'!I109</f>
        <v>12413</v>
      </c>
      <c r="J4" s="687">
        <f>'Revenues 9-14'!J109</f>
        <v>38619</v>
      </c>
      <c r="K4" s="687">
        <f>'Revenues 9-14'!K109</f>
        <v>12421</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80149</v>
      </c>
      <c r="D6" s="688">
        <f>'Revenues 9-14'!D173</f>
        <v>0</v>
      </c>
      <c r="E6" s="688">
        <f>'Revenues 9-14'!E173</f>
        <v>0</v>
      </c>
      <c r="F6" s="688">
        <f>'Revenues 9-14'!F173</f>
        <v>115100</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139024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1040801</v>
      </c>
      <c r="D8" s="481">
        <f t="shared" ref="D8:K8" si="0">SUM(D4:D7)</f>
        <v>169476</v>
      </c>
      <c r="E8" s="481">
        <f t="shared" si="0"/>
        <v>0</v>
      </c>
      <c r="F8" s="481">
        <f t="shared" si="0"/>
        <v>147738</v>
      </c>
      <c r="G8" s="481">
        <f t="shared" si="0"/>
        <v>18943</v>
      </c>
      <c r="H8" s="481">
        <f t="shared" si="0"/>
        <v>49956</v>
      </c>
      <c r="I8" s="481">
        <f t="shared" si="0"/>
        <v>12413</v>
      </c>
      <c r="J8" s="481">
        <f t="shared" si="0"/>
        <v>38619</v>
      </c>
      <c r="K8" s="481">
        <f t="shared" si="0"/>
        <v>12421</v>
      </c>
      <c r="L8" s="38"/>
    </row>
    <row r="9" spans="1:13" ht="15" thickTop="1" x14ac:dyDescent="0.2">
      <c r="A9" s="1009" t="s">
        <v>343</v>
      </c>
      <c r="B9" s="452">
        <v>3998</v>
      </c>
      <c r="C9" s="414">
        <v>471613</v>
      </c>
      <c r="D9" s="485"/>
      <c r="E9" s="414"/>
      <c r="F9" s="414"/>
      <c r="G9" s="692"/>
      <c r="H9" s="414"/>
      <c r="I9" s="490" t="s">
        <v>1365</v>
      </c>
      <c r="J9" s="431"/>
      <c r="K9" s="414"/>
      <c r="L9" s="38"/>
    </row>
    <row r="10" spans="1:13" s="47" customFormat="1" ht="13.5" thickBot="1" x14ac:dyDescent="0.25">
      <c r="A10" s="460" t="s">
        <v>1369</v>
      </c>
      <c r="B10" s="453"/>
      <c r="C10" s="481">
        <f>SUM(C8:C9)</f>
        <v>1512414</v>
      </c>
      <c r="D10" s="481">
        <f t="shared" ref="D10:K10" si="1">SUM(D8:D9)</f>
        <v>169476</v>
      </c>
      <c r="E10" s="481">
        <f t="shared" si="1"/>
        <v>0</v>
      </c>
      <c r="F10" s="481">
        <f t="shared" si="1"/>
        <v>147738</v>
      </c>
      <c r="G10" s="481">
        <f t="shared" si="1"/>
        <v>18943</v>
      </c>
      <c r="H10" s="481">
        <f t="shared" si="1"/>
        <v>49956</v>
      </c>
      <c r="I10" s="481">
        <f t="shared" si="1"/>
        <v>12413</v>
      </c>
      <c r="J10" s="481">
        <f t="shared" si="1"/>
        <v>38619</v>
      </c>
      <c r="K10" s="481">
        <f t="shared" si="1"/>
        <v>12421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591094</v>
      </c>
      <c r="D12" s="494" t="s">
        <v>1365</v>
      </c>
      <c r="E12" s="429" t="s">
        <v>1365</v>
      </c>
      <c r="F12" s="429" t="s">
        <v>1365</v>
      </c>
      <c r="G12" s="687">
        <f>'Expenditures 15-22'!K223</f>
        <v>10504</v>
      </c>
      <c r="H12" s="427"/>
      <c r="I12" s="429" t="s">
        <v>1365</v>
      </c>
      <c r="J12" s="429" t="s">
        <v>1365</v>
      </c>
      <c r="K12" s="427" t="s">
        <v>1365</v>
      </c>
      <c r="L12" s="38"/>
    </row>
    <row r="13" spans="1:13" x14ac:dyDescent="0.2">
      <c r="A13" s="726" t="s">
        <v>525</v>
      </c>
      <c r="B13" s="293">
        <v>2000</v>
      </c>
      <c r="C13" s="688">
        <f>'Expenditures 15-22'!K74</f>
        <v>268761</v>
      </c>
      <c r="D13" s="688">
        <f>'Expenditures 15-22'!K129</f>
        <v>160784</v>
      </c>
      <c r="E13" s="478" t="s">
        <v>1365</v>
      </c>
      <c r="F13" s="688">
        <f>'Expenditures 15-22'!K178</f>
        <v>131718</v>
      </c>
      <c r="G13" s="688">
        <f>'Expenditures 15-22'!K273</f>
        <v>22096</v>
      </c>
      <c r="H13" s="688">
        <f>'Expenditures 15-22'!K296</f>
        <v>5166</v>
      </c>
      <c r="I13" s="429" t="s">
        <v>1365</v>
      </c>
      <c r="J13" s="741">
        <f>'Expenditures 15-22'!K323</f>
        <v>39140</v>
      </c>
      <c r="K13" s="693">
        <f>'Expenditures 15-22'!K341</f>
        <v>38359</v>
      </c>
      <c r="L13" s="38"/>
    </row>
    <row r="14" spans="1:13" x14ac:dyDescent="0.2">
      <c r="A14" s="726" t="s">
        <v>517</v>
      </c>
      <c r="B14" s="293">
        <v>3000</v>
      </c>
      <c r="C14" s="688">
        <f>'Expenditures 15-22'!K75</f>
        <v>2842</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61206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32017</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923903</v>
      </c>
      <c r="D17" s="481">
        <f t="shared" si="2"/>
        <v>160784</v>
      </c>
      <c r="E17" s="481">
        <f t="shared" si="2"/>
        <v>32017</v>
      </c>
      <c r="F17" s="481">
        <f t="shared" si="2"/>
        <v>131718</v>
      </c>
      <c r="G17" s="481">
        <f t="shared" si="2"/>
        <v>32600</v>
      </c>
      <c r="H17" s="481">
        <f t="shared" si="2"/>
        <v>5166</v>
      </c>
      <c r="I17" s="429"/>
      <c r="J17" s="481">
        <f>SUM(J12:J16)</f>
        <v>39140</v>
      </c>
      <c r="K17" s="481">
        <f>SUM(K12:K16)</f>
        <v>38359</v>
      </c>
      <c r="L17" s="38"/>
    </row>
    <row r="18" spans="1:12" ht="15" customHeight="1" thickTop="1" x14ac:dyDescent="0.2">
      <c r="A18" s="1010" t="s">
        <v>1298</v>
      </c>
      <c r="B18" s="258">
        <v>4180</v>
      </c>
      <c r="C18" s="687">
        <f t="shared" ref="C18:H18" si="3">C9</f>
        <v>471613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1395516</v>
      </c>
      <c r="D19" s="481">
        <f t="shared" si="4"/>
        <v>160784</v>
      </c>
      <c r="E19" s="481">
        <f t="shared" si="4"/>
        <v>32017</v>
      </c>
      <c r="F19" s="481">
        <f t="shared" si="4"/>
        <v>131718</v>
      </c>
      <c r="G19" s="481">
        <f t="shared" si="4"/>
        <v>32600</v>
      </c>
      <c r="H19" s="481">
        <f t="shared" si="4"/>
        <v>5166</v>
      </c>
      <c r="I19" s="429"/>
      <c r="J19" s="481">
        <f>SUM(J17:J18)</f>
        <v>39140</v>
      </c>
      <c r="K19" s="481">
        <f>SUM(K17:K18)</f>
        <v>38359</v>
      </c>
      <c r="L19" s="38"/>
    </row>
    <row r="20" spans="1:12" ht="27" thickTop="1" thickBot="1" x14ac:dyDescent="0.25">
      <c r="A20" s="454" t="s">
        <v>1299</v>
      </c>
      <c r="B20" s="455"/>
      <c r="C20" s="1008">
        <f>C8-C17</f>
        <v>116898</v>
      </c>
      <c r="D20" s="1008">
        <f t="shared" ref="D20:K20" si="5">D8-D17</f>
        <v>8692</v>
      </c>
      <c r="E20" s="1008">
        <f t="shared" si="5"/>
        <v>-32017</v>
      </c>
      <c r="F20" s="1008">
        <f t="shared" si="5"/>
        <v>16020</v>
      </c>
      <c r="G20" s="1008">
        <f t="shared" si="5"/>
        <v>-13657</v>
      </c>
      <c r="H20" s="1008">
        <f t="shared" si="5"/>
        <v>44790</v>
      </c>
      <c r="I20" s="1008">
        <f t="shared" si="5"/>
        <v>12413</v>
      </c>
      <c r="J20" s="1008">
        <f t="shared" si="5"/>
        <v>-521</v>
      </c>
      <c r="K20" s="1008">
        <f t="shared" si="5"/>
        <v>-25938</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v>13372</v>
      </c>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16000</v>
      </c>
      <c r="F37" s="477"/>
      <c r="G37" s="477"/>
      <c r="H37" s="477"/>
      <c r="I37" s="503"/>
      <c r="J37" s="477"/>
      <c r="K37" s="477"/>
      <c r="L37" s="500"/>
    </row>
    <row r="38" spans="1:12" s="696" customFormat="1" x14ac:dyDescent="0.2">
      <c r="A38" s="1012" t="s">
        <v>510</v>
      </c>
      <c r="B38" s="699">
        <v>7500</v>
      </c>
      <c r="C38" s="503"/>
      <c r="D38" s="503"/>
      <c r="E38" s="741">
        <f>SUM(C58:D61,H58:H61)</f>
        <v>16000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32000</v>
      </c>
      <c r="F44" s="684">
        <f t="shared" si="6"/>
        <v>0</v>
      </c>
      <c r="G44" s="684">
        <f t="shared" si="6"/>
        <v>13372</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13372</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v>16000</v>
      </c>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v>16000</v>
      </c>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32000</v>
      </c>
      <c r="I76" s="684">
        <f t="shared" si="7"/>
        <v>13372</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32000</v>
      </c>
      <c r="F77" s="440">
        <f t="shared" si="8"/>
        <v>0</v>
      </c>
      <c r="G77" s="440">
        <f t="shared" si="8"/>
        <v>13372</v>
      </c>
      <c r="H77" s="440">
        <f t="shared" si="8"/>
        <v>-32000</v>
      </c>
      <c r="I77" s="440">
        <f t="shared" si="8"/>
        <v>-13372</v>
      </c>
      <c r="J77" s="440">
        <f t="shared" si="8"/>
        <v>0</v>
      </c>
      <c r="K77" s="440">
        <f t="shared" si="8"/>
        <v>0</v>
      </c>
      <c r="L77" s="38"/>
    </row>
    <row r="78" spans="1:12" ht="29.25" customHeight="1" thickTop="1" thickBot="1" x14ac:dyDescent="0.25">
      <c r="A78" s="2259" t="s">
        <v>681</v>
      </c>
      <c r="B78" s="2260"/>
      <c r="C78" s="439">
        <f t="shared" ref="C78:K78" si="9">C20+C77</f>
        <v>116898</v>
      </c>
      <c r="D78" s="439">
        <f t="shared" si="9"/>
        <v>8692</v>
      </c>
      <c r="E78" s="439">
        <f t="shared" si="9"/>
        <v>-17</v>
      </c>
      <c r="F78" s="439">
        <f t="shared" si="9"/>
        <v>16020</v>
      </c>
      <c r="G78" s="439">
        <f t="shared" si="9"/>
        <v>-285</v>
      </c>
      <c r="H78" s="439">
        <f t="shared" si="9"/>
        <v>12790</v>
      </c>
      <c r="I78" s="439">
        <f t="shared" si="9"/>
        <v>-959</v>
      </c>
      <c r="J78" s="439">
        <f t="shared" si="9"/>
        <v>-521</v>
      </c>
      <c r="K78" s="439">
        <f t="shared" si="9"/>
        <v>-25938</v>
      </c>
      <c r="L78" s="501"/>
    </row>
    <row r="79" spans="1:12" ht="13.5" thickTop="1" x14ac:dyDescent="0.2">
      <c r="A79" s="812" t="s">
        <v>1955</v>
      </c>
      <c r="B79" s="456"/>
      <c r="C79" s="431">
        <v>1164581</v>
      </c>
      <c r="D79" s="695">
        <v>438432</v>
      </c>
      <c r="E79" s="695">
        <v>-523</v>
      </c>
      <c r="F79" s="695">
        <v>6244</v>
      </c>
      <c r="G79" s="695">
        <v>15438</v>
      </c>
      <c r="H79" s="695">
        <v>37010</v>
      </c>
      <c r="I79" s="695">
        <v>959</v>
      </c>
      <c r="J79" s="695">
        <v>81992</v>
      </c>
      <c r="K79" s="695">
        <v>42583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1281479</v>
      </c>
      <c r="D81" s="481">
        <f>SUM(D78:D80)</f>
        <v>447124</v>
      </c>
      <c r="E81" s="481">
        <f t="shared" ref="E81:K81" si="10">SUM(E78:E80)</f>
        <v>-540</v>
      </c>
      <c r="F81" s="481">
        <f t="shared" si="10"/>
        <v>22264</v>
      </c>
      <c r="G81" s="481">
        <f t="shared" si="10"/>
        <v>15153</v>
      </c>
      <c r="H81" s="481">
        <f t="shared" si="10"/>
        <v>49800</v>
      </c>
      <c r="I81" s="481">
        <f t="shared" si="10"/>
        <v>0</v>
      </c>
      <c r="J81" s="481">
        <f t="shared" si="10"/>
        <v>81471</v>
      </c>
      <c r="K81" s="481">
        <f t="shared" si="10"/>
        <v>16645</v>
      </c>
      <c r="L81" s="38"/>
    </row>
    <row r="82" spans="1:12" ht="0.75" customHeight="1" thickTop="1" thickBot="1" x14ac:dyDescent="0.25">
      <c r="A82" s="624" t="s">
        <v>399</v>
      </c>
      <c r="B82" s="622"/>
      <c r="C82" s="1126">
        <f>(C81-C79)</f>
        <v>116898</v>
      </c>
      <c r="D82" s="1126">
        <f t="shared" ref="D82:K82" si="11">(D81-D79)</f>
        <v>8692</v>
      </c>
      <c r="E82" s="1126">
        <f t="shared" si="11"/>
        <v>-17</v>
      </c>
      <c r="F82" s="1126">
        <f t="shared" si="11"/>
        <v>16020</v>
      </c>
      <c r="G82" s="1126">
        <f t="shared" si="11"/>
        <v>-285</v>
      </c>
      <c r="H82" s="1126">
        <f t="shared" si="11"/>
        <v>12790</v>
      </c>
      <c r="I82" s="1126">
        <f t="shared" si="11"/>
        <v>-959</v>
      </c>
      <c r="J82" s="1126">
        <f t="shared" si="11"/>
        <v>-521</v>
      </c>
      <c r="K82" s="1126">
        <f t="shared" si="11"/>
        <v>-25938</v>
      </c>
    </row>
    <row r="83" spans="1:12" ht="14.25" hidden="1" thickTop="1" thickBot="1" x14ac:dyDescent="0.25">
      <c r="A83" s="721" t="s">
        <v>400</v>
      </c>
      <c r="B83" s="623"/>
      <c r="C83" s="1127">
        <f>C82/C81</f>
        <v>9.1221159301088817E-2</v>
      </c>
      <c r="D83" s="1127">
        <f t="shared" ref="D83:K83" si="12">D82/D81</f>
        <v>1.9439797461106988E-2</v>
      </c>
      <c r="E83" s="1127">
        <f t="shared" si="12"/>
        <v>3.1481481481481478E-2</v>
      </c>
      <c r="F83" s="1127">
        <f t="shared" si="12"/>
        <v>0.71954725116780449</v>
      </c>
      <c r="G83" s="1127">
        <f t="shared" si="12"/>
        <v>-1.8808156800633538E-2</v>
      </c>
      <c r="H83" s="1127">
        <f t="shared" si="12"/>
        <v>0.2568273092369478</v>
      </c>
      <c r="I83" s="1127" t="e">
        <f t="shared" si="12"/>
        <v>#DIV/0!</v>
      </c>
      <c r="J83" s="1127">
        <f t="shared" si="12"/>
        <v>-6.3949135275128575E-3</v>
      </c>
      <c r="K83" s="1127">
        <f t="shared" si="12"/>
        <v>-1.5583057975367978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I27" sqref="I27:S27"/>
      <selection pane="bottomLeft" activeCell="I27" sqref="I27:S2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726212</v>
      </c>
      <c r="D5" s="414">
        <v>149552</v>
      </c>
      <c r="E5" s="408"/>
      <c r="F5" s="798">
        <v>32629</v>
      </c>
      <c r="G5" s="408">
        <v>18205</v>
      </c>
      <c r="H5" s="408"/>
      <c r="I5" s="408">
        <v>12412</v>
      </c>
      <c r="J5" s="432">
        <v>38614</v>
      </c>
      <c r="K5" s="408">
        <v>12412</v>
      </c>
    </row>
    <row r="6" spans="1:12" ht="14.25" x14ac:dyDescent="0.2">
      <c r="A6" s="903" t="s">
        <v>474</v>
      </c>
      <c r="B6" s="39">
        <v>1130</v>
      </c>
      <c r="C6" s="408">
        <v>6437</v>
      </c>
      <c r="D6" s="408"/>
      <c r="E6" s="477"/>
      <c r="F6" s="477"/>
      <c r="G6" s="429"/>
      <c r="H6" s="429"/>
      <c r="I6" s="429"/>
      <c r="J6" s="429"/>
      <c r="K6" s="429"/>
    </row>
    <row r="7" spans="1:12" x14ac:dyDescent="0.2">
      <c r="A7" s="903" t="s">
        <v>116</v>
      </c>
      <c r="B7" s="259">
        <v>1140</v>
      </c>
      <c r="C7" s="408">
        <v>4598</v>
      </c>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737247</v>
      </c>
      <c r="D12" s="480">
        <f t="shared" si="0"/>
        <v>149552</v>
      </c>
      <c r="E12" s="480">
        <f t="shared" si="0"/>
        <v>0</v>
      </c>
      <c r="F12" s="480">
        <f t="shared" si="0"/>
        <v>32629</v>
      </c>
      <c r="G12" s="480">
        <f t="shared" si="0"/>
        <v>18205</v>
      </c>
      <c r="H12" s="480">
        <f t="shared" si="0"/>
        <v>0</v>
      </c>
      <c r="I12" s="480">
        <f t="shared" si="0"/>
        <v>12412</v>
      </c>
      <c r="J12" s="480">
        <f t="shared" si="0"/>
        <v>38614</v>
      </c>
      <c r="K12" s="481">
        <f t="shared" si="0"/>
        <v>12412</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67481</v>
      </c>
      <c r="D16" s="408"/>
      <c r="E16" s="408"/>
      <c r="F16" s="408"/>
      <c r="G16" s="408">
        <v>716</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67481</v>
      </c>
      <c r="D18" s="483">
        <f t="shared" ref="D18:K18" si="1">SUM(D14:D17)</f>
        <v>0</v>
      </c>
      <c r="E18" s="483">
        <f t="shared" si="1"/>
        <v>0</v>
      </c>
      <c r="F18" s="483">
        <f t="shared" si="1"/>
        <v>0</v>
      </c>
      <c r="G18" s="483">
        <f t="shared" si="1"/>
        <v>716</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2956</v>
      </c>
      <c r="D65" s="408">
        <v>174</v>
      </c>
      <c r="E65" s="408"/>
      <c r="F65" s="432">
        <v>9</v>
      </c>
      <c r="G65" s="408">
        <v>22</v>
      </c>
      <c r="H65" s="408"/>
      <c r="I65" s="408">
        <v>1</v>
      </c>
      <c r="J65" s="432">
        <v>5</v>
      </c>
      <c r="K65" s="408">
        <v>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2956</v>
      </c>
      <c r="D67" s="481">
        <f t="shared" ref="D67:K67" si="2">SUM(D65:D66)</f>
        <v>174</v>
      </c>
      <c r="E67" s="481">
        <f t="shared" si="2"/>
        <v>0</v>
      </c>
      <c r="F67" s="481">
        <f t="shared" si="2"/>
        <v>9</v>
      </c>
      <c r="G67" s="481">
        <f t="shared" si="2"/>
        <v>22</v>
      </c>
      <c r="H67" s="481">
        <f t="shared" si="2"/>
        <v>0</v>
      </c>
      <c r="I67" s="481">
        <f t="shared" si="2"/>
        <v>1</v>
      </c>
      <c r="J67" s="481">
        <f t="shared" si="2"/>
        <v>5</v>
      </c>
      <c r="K67" s="481">
        <f t="shared" si="2"/>
        <v>9</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228</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258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486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1707</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1707</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2526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2526</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30</v>
      </c>
      <c r="D95" s="479"/>
      <c r="E95" s="427"/>
      <c r="F95" s="427"/>
      <c r="G95" s="427"/>
      <c r="H95" s="427"/>
      <c r="I95" s="427"/>
      <c r="J95" s="427"/>
      <c r="K95" s="427"/>
    </row>
    <row r="96" spans="1:11" ht="12.75" customHeight="1" x14ac:dyDescent="0.2">
      <c r="A96" s="903" t="s">
        <v>450</v>
      </c>
      <c r="B96" s="39">
        <v>1920</v>
      </c>
      <c r="C96" s="479">
        <v>5100</v>
      </c>
      <c r="D96" s="479">
        <v>19750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3318</v>
      </c>
      <c r="D98" s="408"/>
      <c r="E98" s="486"/>
      <c r="F98" s="408"/>
      <c r="G98" s="486"/>
      <c r="H98" s="486"/>
      <c r="I98" s="690"/>
      <c r="J98" s="486"/>
      <c r="K98" s="486"/>
    </row>
    <row r="99" spans="1:12" ht="12.75" customHeight="1" x14ac:dyDescent="0.2">
      <c r="A99" s="903" t="s">
        <v>962</v>
      </c>
      <c r="B99" s="39">
        <v>1950</v>
      </c>
      <c r="C99" s="487">
        <v>500</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49956</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277</v>
      </c>
      <c r="D107" s="408"/>
      <c r="E107" s="408"/>
      <c r="F107" s="408"/>
      <c r="G107" s="408"/>
      <c r="H107" s="408"/>
      <c r="I107" s="408"/>
      <c r="J107" s="432"/>
      <c r="K107" s="408"/>
    </row>
    <row r="108" spans="1:12" ht="12.75" customHeight="1" thickBot="1" x14ac:dyDescent="0.25">
      <c r="A108" s="460" t="s">
        <v>566</v>
      </c>
      <c r="B108" s="730"/>
      <c r="C108" s="480">
        <f>SUM(C95:C107)</f>
        <v>9225</v>
      </c>
      <c r="D108" s="480">
        <f t="shared" ref="D108:K108" si="3">SUM(D95:D107)</f>
        <v>19750</v>
      </c>
      <c r="E108" s="480">
        <f t="shared" si="3"/>
        <v>0</v>
      </c>
      <c r="F108" s="480">
        <f t="shared" si="3"/>
        <v>0</v>
      </c>
      <c r="G108" s="480">
        <f t="shared" si="3"/>
        <v>0</v>
      </c>
      <c r="H108" s="480">
        <f t="shared" si="3"/>
        <v>49956</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821628</v>
      </c>
      <c r="D109" s="489">
        <f t="shared" si="4"/>
        <v>169476</v>
      </c>
      <c r="E109" s="489">
        <f t="shared" si="4"/>
        <v>0</v>
      </c>
      <c r="F109" s="489">
        <f t="shared" si="4"/>
        <v>32638</v>
      </c>
      <c r="G109" s="489">
        <f t="shared" si="4"/>
        <v>18943</v>
      </c>
      <c r="H109" s="489">
        <f t="shared" si="4"/>
        <v>49956</v>
      </c>
      <c r="I109" s="489">
        <f t="shared" si="4"/>
        <v>12413</v>
      </c>
      <c r="J109" s="489">
        <f t="shared" si="4"/>
        <v>38619</v>
      </c>
      <c r="K109" s="439">
        <f t="shared" si="4"/>
        <v>12421</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45268</v>
      </c>
      <c r="D117" s="414"/>
      <c r="E117" s="408"/>
      <c r="F117" s="414">
        <v>81335</v>
      </c>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45268</v>
      </c>
      <c r="D121" s="480">
        <f t="shared" si="5"/>
        <v>0</v>
      </c>
      <c r="E121" s="480">
        <f t="shared" si="5"/>
        <v>0</v>
      </c>
      <c r="F121" s="480">
        <f t="shared" si="5"/>
        <v>81335</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9441</v>
      </c>
      <c r="D124" s="488"/>
      <c r="E124" s="429"/>
      <c r="F124" s="798"/>
      <c r="G124" s="429"/>
      <c r="H124" s="429"/>
      <c r="I124" s="429"/>
      <c r="J124" s="429"/>
      <c r="K124" s="429"/>
    </row>
    <row r="125" spans="1:11" ht="12.75" customHeight="1" x14ac:dyDescent="0.2">
      <c r="A125" s="903" t="s">
        <v>1773</v>
      </c>
      <c r="B125" s="261">
        <v>3105</v>
      </c>
      <c r="C125" s="408">
        <v>11547</v>
      </c>
      <c r="D125" s="488"/>
      <c r="E125" s="429"/>
      <c r="F125" s="408"/>
      <c r="G125" s="429"/>
      <c r="H125" s="429"/>
      <c r="I125" s="429"/>
      <c r="J125" s="429"/>
      <c r="K125" s="429"/>
    </row>
    <row r="126" spans="1:11" ht="12.75" customHeight="1" x14ac:dyDescent="0.2">
      <c r="A126" s="903" t="s">
        <v>1013</v>
      </c>
      <c r="B126" s="261">
        <v>3110</v>
      </c>
      <c r="C126" s="479">
        <v>8081</v>
      </c>
      <c r="D126" s="408"/>
      <c r="E126" s="429"/>
      <c r="F126" s="408"/>
      <c r="G126" s="429"/>
      <c r="H126" s="429"/>
      <c r="I126" s="429"/>
      <c r="J126" s="429"/>
      <c r="K126" s="429"/>
    </row>
    <row r="127" spans="1:11" ht="12.75" customHeight="1" x14ac:dyDescent="0.2">
      <c r="A127" s="903" t="s">
        <v>111</v>
      </c>
      <c r="B127" s="261">
        <v>3120</v>
      </c>
      <c r="C127" s="408">
        <v>5499</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34568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313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27280</v>
      </c>
      <c r="G151" s="432"/>
      <c r="H151" s="429"/>
      <c r="I151" s="429"/>
      <c r="J151" s="429"/>
      <c r="K151" s="429"/>
    </row>
    <row r="152" spans="1:11" ht="12.75" customHeight="1" x14ac:dyDescent="0.2">
      <c r="A152" s="903" t="s">
        <v>1224</v>
      </c>
      <c r="B152" s="261">
        <v>3510</v>
      </c>
      <c r="C152" s="479"/>
      <c r="D152" s="408"/>
      <c r="E152" s="488"/>
      <c r="F152" s="408">
        <v>6485</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33765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34881</v>
      </c>
      <c r="D172" s="914">
        <f t="shared" si="6"/>
        <v>0</v>
      </c>
      <c r="E172" s="914">
        <f t="shared" si="6"/>
        <v>0</v>
      </c>
      <c r="F172" s="914">
        <f t="shared" si="6"/>
        <v>33765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80149</v>
      </c>
      <c r="D173" s="489">
        <f>SUM(D121,D172)</f>
        <v>0</v>
      </c>
      <c r="E173" s="489">
        <f>SUM(E121,E172)</f>
        <v>0</v>
      </c>
      <c r="F173" s="489">
        <f t="shared" ref="F173:K173" si="7">SUM(F121,F172)</f>
        <v>115100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12996</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12996</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36799</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15526</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52325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37527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37527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2039</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17522</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19561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16615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139024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139024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1040801</v>
      </c>
      <c r="D275" s="489">
        <f t="shared" si="12"/>
        <v>169476</v>
      </c>
      <c r="E275" s="489">
        <f t="shared" si="12"/>
        <v>0</v>
      </c>
      <c r="F275" s="489">
        <f t="shared" si="12"/>
        <v>147738</v>
      </c>
      <c r="G275" s="489">
        <f t="shared" si="12"/>
        <v>18943</v>
      </c>
      <c r="H275" s="489">
        <f t="shared" si="12"/>
        <v>49956</v>
      </c>
      <c r="I275" s="489">
        <f t="shared" si="12"/>
        <v>12413</v>
      </c>
      <c r="J275" s="489">
        <f t="shared" si="12"/>
        <v>38619</v>
      </c>
      <c r="K275" s="439">
        <f t="shared" si="12"/>
        <v>12421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I27" sqref="I27:S27"/>
      <selection pane="bottomLeft" activeCell="I27" sqref="I27:S27"/>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385547</v>
      </c>
      <c r="D5" s="408">
        <v>73169</v>
      </c>
      <c r="E5" s="408">
        <v>1435</v>
      </c>
      <c r="F5" s="408">
        <v>33974</v>
      </c>
      <c r="G5" s="408">
        <v>3441</v>
      </c>
      <c r="H5" s="408"/>
      <c r="I5" s="432"/>
      <c r="J5" s="432"/>
      <c r="K5" s="410">
        <f>SUM(C5:J5)</f>
        <v>497566</v>
      </c>
      <c r="L5" s="408">
        <v>592000</v>
      </c>
    </row>
    <row r="6" spans="1:14" x14ac:dyDescent="0.2">
      <c r="A6" s="1754" t="s">
        <v>1749</v>
      </c>
      <c r="B6" s="266" t="s">
        <v>1747</v>
      </c>
      <c r="C6" s="503"/>
      <c r="D6" s="503"/>
      <c r="E6" s="408"/>
      <c r="F6" s="503"/>
      <c r="G6" s="503"/>
      <c r="H6" s="503"/>
      <c r="I6" s="503"/>
      <c r="J6" s="503"/>
      <c r="K6" s="410">
        <f>SUM(C6,E6)</f>
        <v>0</v>
      </c>
      <c r="L6" s="408">
        <v>0</v>
      </c>
    </row>
    <row r="7" spans="1:14" x14ac:dyDescent="0.2">
      <c r="A7" s="1754" t="s">
        <v>170</v>
      </c>
      <c r="B7" s="266" t="s">
        <v>1121</v>
      </c>
      <c r="C7" s="432"/>
      <c r="D7" s="432"/>
      <c r="E7" s="432"/>
      <c r="F7" s="432"/>
      <c r="G7" s="432"/>
      <c r="H7" s="432"/>
      <c r="I7" s="432"/>
      <c r="J7" s="432"/>
      <c r="K7" s="410">
        <f t="shared" ref="K7:K32" si="0">SUM(C7:J7)</f>
        <v>0</v>
      </c>
      <c r="L7" s="408">
        <v>0</v>
      </c>
    </row>
    <row r="8" spans="1:14" x14ac:dyDescent="0.2">
      <c r="A8" s="1754" t="s">
        <v>171</v>
      </c>
      <c r="B8" s="266">
        <v>1200</v>
      </c>
      <c r="C8" s="408">
        <v>53259</v>
      </c>
      <c r="D8" s="408">
        <v>4676</v>
      </c>
      <c r="E8" s="408"/>
      <c r="F8" s="408"/>
      <c r="G8" s="408"/>
      <c r="H8" s="408"/>
      <c r="I8" s="432"/>
      <c r="J8" s="432"/>
      <c r="K8" s="410">
        <f t="shared" si="0"/>
        <v>57935</v>
      </c>
      <c r="L8" s="408">
        <v>50000</v>
      </c>
    </row>
    <row r="9" spans="1:14" x14ac:dyDescent="0.2">
      <c r="A9" s="1754" t="s">
        <v>818</v>
      </c>
      <c r="B9" s="266" t="s">
        <v>1122</v>
      </c>
      <c r="C9" s="432"/>
      <c r="D9" s="432"/>
      <c r="E9" s="432"/>
      <c r="F9" s="432"/>
      <c r="G9" s="432"/>
      <c r="H9" s="432"/>
      <c r="I9" s="432"/>
      <c r="J9" s="432"/>
      <c r="K9" s="410">
        <f t="shared" si="0"/>
        <v>0</v>
      </c>
      <c r="L9" s="408">
        <v>0</v>
      </c>
    </row>
    <row r="10" spans="1:14" x14ac:dyDescent="0.2">
      <c r="A10" s="1754" t="s">
        <v>819</v>
      </c>
      <c r="B10" s="266">
        <v>1250</v>
      </c>
      <c r="C10" s="408">
        <v>5287</v>
      </c>
      <c r="D10" s="408">
        <v>12723</v>
      </c>
      <c r="E10" s="408">
        <v>9461</v>
      </c>
      <c r="F10" s="408">
        <v>5464</v>
      </c>
      <c r="G10" s="408"/>
      <c r="H10" s="408"/>
      <c r="I10" s="432"/>
      <c r="J10" s="432"/>
      <c r="K10" s="410">
        <f t="shared" si="0"/>
        <v>32935</v>
      </c>
      <c r="L10" s="408">
        <v>25700</v>
      </c>
    </row>
    <row r="11" spans="1:14" x14ac:dyDescent="0.2">
      <c r="A11" s="1754" t="s">
        <v>1321</v>
      </c>
      <c r="B11" s="266" t="s">
        <v>168</v>
      </c>
      <c r="C11" s="432"/>
      <c r="D11" s="432"/>
      <c r="E11" s="432"/>
      <c r="F11" s="432"/>
      <c r="G11" s="432"/>
      <c r="H11" s="432"/>
      <c r="I11" s="432"/>
      <c r="J11" s="432"/>
      <c r="K11" s="410">
        <f t="shared" si="0"/>
        <v>0</v>
      </c>
      <c r="L11" s="408">
        <v>0</v>
      </c>
    </row>
    <row r="12" spans="1:14" x14ac:dyDescent="0.2">
      <c r="A12" s="1754" t="s">
        <v>1116</v>
      </c>
      <c r="B12" s="266">
        <v>1300</v>
      </c>
      <c r="C12" s="408"/>
      <c r="D12" s="408"/>
      <c r="E12" s="408"/>
      <c r="F12" s="408"/>
      <c r="G12" s="408"/>
      <c r="H12" s="408"/>
      <c r="I12" s="432"/>
      <c r="J12" s="432"/>
      <c r="K12" s="410">
        <f t="shared" si="0"/>
        <v>0</v>
      </c>
      <c r="L12" s="408">
        <v>0</v>
      </c>
    </row>
    <row r="13" spans="1:14" x14ac:dyDescent="0.2">
      <c r="A13" s="1754" t="s">
        <v>820</v>
      </c>
      <c r="B13" s="266">
        <v>1400</v>
      </c>
      <c r="C13" s="408"/>
      <c r="D13" s="408"/>
      <c r="E13" s="408"/>
      <c r="F13" s="408"/>
      <c r="G13" s="408"/>
      <c r="H13" s="408"/>
      <c r="I13" s="432"/>
      <c r="J13" s="432"/>
      <c r="K13" s="410">
        <f t="shared" si="0"/>
        <v>0</v>
      </c>
      <c r="L13" s="408">
        <v>0</v>
      </c>
    </row>
    <row r="14" spans="1:14" x14ac:dyDescent="0.2">
      <c r="A14" s="1754" t="s">
        <v>1117</v>
      </c>
      <c r="B14" s="266">
        <v>1500</v>
      </c>
      <c r="C14" s="408"/>
      <c r="D14" s="408"/>
      <c r="E14" s="408">
        <v>1899</v>
      </c>
      <c r="F14" s="408">
        <v>759</v>
      </c>
      <c r="G14" s="408"/>
      <c r="H14" s="408"/>
      <c r="I14" s="432"/>
      <c r="J14" s="432"/>
      <c r="K14" s="410">
        <f t="shared" si="0"/>
        <v>2658</v>
      </c>
      <c r="L14" s="408">
        <v>8380</v>
      </c>
    </row>
    <row r="15" spans="1:14" x14ac:dyDescent="0.2">
      <c r="A15" s="1754" t="s">
        <v>1118</v>
      </c>
      <c r="B15" s="266">
        <v>1600</v>
      </c>
      <c r="C15" s="408"/>
      <c r="D15" s="408"/>
      <c r="E15" s="408"/>
      <c r="F15" s="408"/>
      <c r="G15" s="408"/>
      <c r="H15" s="408"/>
      <c r="I15" s="432"/>
      <c r="J15" s="432"/>
      <c r="K15" s="410">
        <f t="shared" si="0"/>
        <v>0</v>
      </c>
      <c r="L15" s="408">
        <v>0</v>
      </c>
    </row>
    <row r="16" spans="1:14" x14ac:dyDescent="0.2">
      <c r="A16" s="1754" t="s">
        <v>1143</v>
      </c>
      <c r="B16" s="266" t="s">
        <v>492</v>
      </c>
      <c r="C16" s="408"/>
      <c r="D16" s="408"/>
      <c r="E16" s="408"/>
      <c r="F16" s="408"/>
      <c r="G16" s="408"/>
      <c r="H16" s="408"/>
      <c r="I16" s="432"/>
      <c r="J16" s="432"/>
      <c r="K16" s="410">
        <f t="shared" si="0"/>
        <v>0</v>
      </c>
      <c r="L16" s="408">
        <v>0</v>
      </c>
    </row>
    <row r="17" spans="1:12" x14ac:dyDescent="0.2">
      <c r="A17" s="1754" t="s">
        <v>821</v>
      </c>
      <c r="B17" s="266" t="s">
        <v>169</v>
      </c>
      <c r="C17" s="432"/>
      <c r="D17" s="432"/>
      <c r="E17" s="432"/>
      <c r="F17" s="432"/>
      <c r="G17" s="432"/>
      <c r="H17" s="432"/>
      <c r="I17" s="432"/>
      <c r="J17" s="432"/>
      <c r="K17" s="410">
        <f t="shared" si="0"/>
        <v>0</v>
      </c>
      <c r="L17" s="408">
        <v>0</v>
      </c>
    </row>
    <row r="18" spans="1:12" x14ac:dyDescent="0.2">
      <c r="A18" s="1754" t="s">
        <v>1262</v>
      </c>
      <c r="B18" s="266">
        <v>1800</v>
      </c>
      <c r="C18" s="408"/>
      <c r="D18" s="408"/>
      <c r="E18" s="408"/>
      <c r="F18" s="408"/>
      <c r="G18" s="408"/>
      <c r="H18" s="408"/>
      <c r="I18" s="432"/>
      <c r="J18" s="432"/>
      <c r="K18" s="410">
        <f t="shared" si="0"/>
        <v>0</v>
      </c>
      <c r="L18" s="408">
        <v>0</v>
      </c>
    </row>
    <row r="19" spans="1:12" x14ac:dyDescent="0.2">
      <c r="A19" s="1754" t="s">
        <v>140</v>
      </c>
      <c r="B19" s="266">
        <v>1900</v>
      </c>
      <c r="C19" s="408"/>
      <c r="D19" s="408"/>
      <c r="E19" s="408"/>
      <c r="F19" s="408"/>
      <c r="G19" s="408"/>
      <c r="H19" s="408"/>
      <c r="I19" s="432"/>
      <c r="J19" s="432"/>
      <c r="K19" s="410">
        <f t="shared" si="0"/>
        <v>0</v>
      </c>
      <c r="L19" s="408">
        <v>0</v>
      </c>
    </row>
    <row r="20" spans="1:12" x14ac:dyDescent="0.2">
      <c r="A20" s="1755" t="s">
        <v>835</v>
      </c>
      <c r="B20" s="291" t="s">
        <v>822</v>
      </c>
      <c r="C20" s="503"/>
      <c r="D20" s="503"/>
      <c r="E20" s="503"/>
      <c r="F20" s="503"/>
      <c r="G20" s="503"/>
      <c r="H20" s="683"/>
      <c r="I20" s="409"/>
      <c r="J20" s="477"/>
      <c r="K20" s="410">
        <f t="shared" si="0"/>
        <v>0</v>
      </c>
      <c r="L20" s="435">
        <v>0</v>
      </c>
    </row>
    <row r="21" spans="1:12" x14ac:dyDescent="0.2">
      <c r="A21" s="1755" t="s">
        <v>836</v>
      </c>
      <c r="B21" s="291" t="s">
        <v>823</v>
      </c>
      <c r="C21" s="503"/>
      <c r="D21" s="503"/>
      <c r="E21" s="503"/>
      <c r="F21" s="503"/>
      <c r="G21" s="503"/>
      <c r="H21" s="683"/>
      <c r="I21" s="409"/>
      <c r="J21" s="503"/>
      <c r="K21" s="410">
        <f t="shared" si="0"/>
        <v>0</v>
      </c>
      <c r="L21" s="435">
        <v>0</v>
      </c>
    </row>
    <row r="22" spans="1:12" x14ac:dyDescent="0.2">
      <c r="A22" s="1755" t="s">
        <v>837</v>
      </c>
      <c r="B22" s="291" t="s">
        <v>824</v>
      </c>
      <c r="C22" s="503"/>
      <c r="D22" s="503"/>
      <c r="E22" s="503"/>
      <c r="F22" s="503"/>
      <c r="G22" s="503"/>
      <c r="H22" s="683"/>
      <c r="I22" s="409"/>
      <c r="J22" s="503"/>
      <c r="K22" s="410">
        <f t="shared" si="0"/>
        <v>0</v>
      </c>
      <c r="L22" s="435">
        <v>0</v>
      </c>
    </row>
    <row r="23" spans="1:12" x14ac:dyDescent="0.2">
      <c r="A23" s="1755" t="s">
        <v>838</v>
      </c>
      <c r="B23" s="291" t="s">
        <v>825</v>
      </c>
      <c r="C23" s="503"/>
      <c r="D23" s="503"/>
      <c r="E23" s="503"/>
      <c r="F23" s="503"/>
      <c r="G23" s="503"/>
      <c r="H23" s="683"/>
      <c r="I23" s="409"/>
      <c r="J23" s="503"/>
      <c r="K23" s="410">
        <f t="shared" si="0"/>
        <v>0</v>
      </c>
      <c r="L23" s="435">
        <v>0</v>
      </c>
    </row>
    <row r="24" spans="1:12" ht="12.75" customHeight="1" x14ac:dyDescent="0.2">
      <c r="A24" s="1755" t="s">
        <v>839</v>
      </c>
      <c r="B24" s="291" t="s">
        <v>826</v>
      </c>
      <c r="C24" s="503"/>
      <c r="D24" s="503"/>
      <c r="E24" s="503"/>
      <c r="F24" s="503"/>
      <c r="G24" s="503"/>
      <c r="H24" s="683"/>
      <c r="I24" s="409"/>
      <c r="J24" s="503"/>
      <c r="K24" s="410">
        <f t="shared" si="0"/>
        <v>0</v>
      </c>
      <c r="L24" s="435">
        <v>0</v>
      </c>
    </row>
    <row r="25" spans="1:12" ht="12.75" customHeight="1" x14ac:dyDescent="0.2">
      <c r="A25" s="1755" t="s">
        <v>920</v>
      </c>
      <c r="B25" s="291" t="s">
        <v>827</v>
      </c>
      <c r="C25" s="503"/>
      <c r="D25" s="503"/>
      <c r="E25" s="503"/>
      <c r="F25" s="503"/>
      <c r="G25" s="503"/>
      <c r="H25" s="683"/>
      <c r="I25" s="409"/>
      <c r="J25" s="503"/>
      <c r="K25" s="410">
        <f t="shared" si="0"/>
        <v>0</v>
      </c>
      <c r="L25" s="435">
        <v>0</v>
      </c>
    </row>
    <row r="26" spans="1:12" x14ac:dyDescent="0.2">
      <c r="A26" s="1755" t="s">
        <v>707</v>
      </c>
      <c r="B26" s="291" t="s">
        <v>828</v>
      </c>
      <c r="C26" s="503"/>
      <c r="D26" s="503"/>
      <c r="E26" s="503"/>
      <c r="F26" s="503"/>
      <c r="G26" s="503"/>
      <c r="H26" s="683"/>
      <c r="I26" s="409"/>
      <c r="J26" s="503"/>
      <c r="K26" s="410">
        <f t="shared" si="0"/>
        <v>0</v>
      </c>
      <c r="L26" s="435">
        <v>0</v>
      </c>
    </row>
    <row r="27" spans="1:12" x14ac:dyDescent="0.2">
      <c r="A27" s="1755" t="s">
        <v>708</v>
      </c>
      <c r="B27" s="291" t="s">
        <v>829</v>
      </c>
      <c r="C27" s="503"/>
      <c r="D27" s="503"/>
      <c r="E27" s="503"/>
      <c r="F27" s="503"/>
      <c r="G27" s="503"/>
      <c r="H27" s="683"/>
      <c r="I27" s="409"/>
      <c r="J27" s="503"/>
      <c r="K27" s="410">
        <f t="shared" si="0"/>
        <v>0</v>
      </c>
      <c r="L27" s="435">
        <v>0</v>
      </c>
    </row>
    <row r="28" spans="1:12" x14ac:dyDescent="0.2">
      <c r="A28" s="1755" t="s">
        <v>156</v>
      </c>
      <c r="B28" s="291" t="s">
        <v>830</v>
      </c>
      <c r="C28" s="503"/>
      <c r="D28" s="503"/>
      <c r="E28" s="503"/>
      <c r="F28" s="503"/>
      <c r="G28" s="503"/>
      <c r="H28" s="683"/>
      <c r="I28" s="409"/>
      <c r="J28" s="503"/>
      <c r="K28" s="410">
        <f t="shared" si="0"/>
        <v>0</v>
      </c>
      <c r="L28" s="435">
        <v>0</v>
      </c>
    </row>
    <row r="29" spans="1:12" x14ac:dyDescent="0.2">
      <c r="A29" s="1755" t="s">
        <v>157</v>
      </c>
      <c r="B29" s="291" t="s">
        <v>831</v>
      </c>
      <c r="C29" s="503"/>
      <c r="D29" s="503"/>
      <c r="E29" s="503"/>
      <c r="F29" s="503"/>
      <c r="G29" s="503"/>
      <c r="H29" s="683"/>
      <c r="I29" s="409"/>
      <c r="J29" s="503"/>
      <c r="K29" s="410">
        <f t="shared" si="0"/>
        <v>0</v>
      </c>
      <c r="L29" s="435">
        <v>0</v>
      </c>
    </row>
    <row r="30" spans="1:12" x14ac:dyDescent="0.2">
      <c r="A30" s="1755" t="s">
        <v>158</v>
      </c>
      <c r="B30" s="291" t="s">
        <v>832</v>
      </c>
      <c r="C30" s="503"/>
      <c r="D30" s="503"/>
      <c r="E30" s="503"/>
      <c r="F30" s="503"/>
      <c r="G30" s="503"/>
      <c r="H30" s="683"/>
      <c r="I30" s="409"/>
      <c r="J30" s="503"/>
      <c r="K30" s="410">
        <f t="shared" si="0"/>
        <v>0</v>
      </c>
      <c r="L30" s="435">
        <v>0</v>
      </c>
    </row>
    <row r="31" spans="1:12" x14ac:dyDescent="0.2">
      <c r="A31" s="1755" t="s">
        <v>159</v>
      </c>
      <c r="B31" s="291" t="s">
        <v>833</v>
      </c>
      <c r="C31" s="503"/>
      <c r="D31" s="503"/>
      <c r="E31" s="503"/>
      <c r="F31" s="503"/>
      <c r="G31" s="503"/>
      <c r="H31" s="683"/>
      <c r="I31" s="409"/>
      <c r="J31" s="503"/>
      <c r="K31" s="410">
        <f t="shared" si="0"/>
        <v>0</v>
      </c>
      <c r="L31" s="435">
        <v>0</v>
      </c>
    </row>
    <row r="32" spans="1:12" x14ac:dyDescent="0.2">
      <c r="A32" s="1756" t="s">
        <v>1320</v>
      </c>
      <c r="B32" s="266"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444093</v>
      </c>
      <c r="D33" s="411">
        <f t="shared" ref="D33:L33" si="1">SUM(D5:D32)</f>
        <v>90568</v>
      </c>
      <c r="E33" s="411">
        <f t="shared" si="1"/>
        <v>12795</v>
      </c>
      <c r="F33" s="411">
        <f t="shared" si="1"/>
        <v>40197</v>
      </c>
      <c r="G33" s="411">
        <f t="shared" si="1"/>
        <v>3441</v>
      </c>
      <c r="H33" s="411">
        <f t="shared" si="1"/>
        <v>0</v>
      </c>
      <c r="I33" s="411">
        <f t="shared" si="1"/>
        <v>0</v>
      </c>
      <c r="J33" s="411">
        <f t="shared" si="1"/>
        <v>0</v>
      </c>
      <c r="K33" s="411">
        <f t="shared" si="1"/>
        <v>591094</v>
      </c>
      <c r="L33" s="411">
        <f t="shared" si="1"/>
        <v>676080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v>0</v>
      </c>
    </row>
    <row r="37" spans="1:14" x14ac:dyDescent="0.2">
      <c r="A37" s="1754" t="s">
        <v>1265</v>
      </c>
      <c r="B37" s="266">
        <v>2120</v>
      </c>
      <c r="C37" s="408"/>
      <c r="D37" s="408"/>
      <c r="E37" s="408"/>
      <c r="F37" s="408"/>
      <c r="G37" s="408"/>
      <c r="H37" s="408"/>
      <c r="I37" s="432"/>
      <c r="J37" s="432"/>
      <c r="K37" s="410">
        <f t="shared" si="2"/>
        <v>0</v>
      </c>
      <c r="L37" s="408">
        <v>0</v>
      </c>
    </row>
    <row r="38" spans="1:14" x14ac:dyDescent="0.2">
      <c r="A38" s="1754" t="s">
        <v>220</v>
      </c>
      <c r="B38" s="266">
        <v>2130</v>
      </c>
      <c r="C38" s="408"/>
      <c r="D38" s="408"/>
      <c r="E38" s="408"/>
      <c r="F38" s="408"/>
      <c r="G38" s="408"/>
      <c r="H38" s="408"/>
      <c r="I38" s="432"/>
      <c r="J38" s="432"/>
      <c r="K38" s="410">
        <f t="shared" si="2"/>
        <v>0</v>
      </c>
      <c r="L38" s="408">
        <v>0</v>
      </c>
    </row>
    <row r="39" spans="1:14" x14ac:dyDescent="0.2">
      <c r="A39" s="1754" t="s">
        <v>221</v>
      </c>
      <c r="B39" s="266">
        <v>2140</v>
      </c>
      <c r="C39" s="408"/>
      <c r="D39" s="408"/>
      <c r="E39" s="408">
        <v>840</v>
      </c>
      <c r="F39" s="408"/>
      <c r="G39" s="408"/>
      <c r="H39" s="408"/>
      <c r="I39" s="432"/>
      <c r="J39" s="432"/>
      <c r="K39" s="410">
        <f t="shared" si="2"/>
        <v>840</v>
      </c>
      <c r="L39" s="408">
        <v>3800</v>
      </c>
    </row>
    <row r="40" spans="1:14" x14ac:dyDescent="0.2">
      <c r="A40" s="1754" t="s">
        <v>222</v>
      </c>
      <c r="B40" s="266">
        <v>2150</v>
      </c>
      <c r="C40" s="408"/>
      <c r="D40" s="408"/>
      <c r="E40" s="408">
        <v>7883</v>
      </c>
      <c r="F40" s="408"/>
      <c r="G40" s="408"/>
      <c r="H40" s="408"/>
      <c r="I40" s="432"/>
      <c r="J40" s="432"/>
      <c r="K40" s="410">
        <f t="shared" si="2"/>
        <v>7883</v>
      </c>
      <c r="L40" s="408">
        <v>6000</v>
      </c>
    </row>
    <row r="41" spans="1:14" x14ac:dyDescent="0.2">
      <c r="A41" s="1754" t="s">
        <v>1883</v>
      </c>
      <c r="B41" s="266">
        <v>2190</v>
      </c>
      <c r="C41" s="408"/>
      <c r="D41" s="408"/>
      <c r="E41" s="408"/>
      <c r="F41" s="408"/>
      <c r="G41" s="408"/>
      <c r="H41" s="408"/>
      <c r="I41" s="432"/>
      <c r="J41" s="432"/>
      <c r="K41" s="410">
        <f t="shared" si="2"/>
        <v>0</v>
      </c>
      <c r="L41" s="408">
        <v>3800</v>
      </c>
    </row>
    <row r="42" spans="1:14" ht="12.75" customHeight="1" thickBot="1" x14ac:dyDescent="0.25">
      <c r="A42" s="877" t="s">
        <v>640</v>
      </c>
      <c r="B42" s="464" t="s">
        <v>812</v>
      </c>
      <c r="C42" s="411">
        <f>SUM(C36:C41)</f>
        <v>0</v>
      </c>
      <c r="D42" s="411">
        <f t="shared" ref="D42:L42" si="3">SUM(D36:D41)</f>
        <v>0</v>
      </c>
      <c r="E42" s="411">
        <f t="shared" si="3"/>
        <v>8723</v>
      </c>
      <c r="F42" s="411">
        <f t="shared" si="3"/>
        <v>0</v>
      </c>
      <c r="G42" s="411">
        <f t="shared" si="3"/>
        <v>0</v>
      </c>
      <c r="H42" s="411">
        <f t="shared" si="3"/>
        <v>0</v>
      </c>
      <c r="I42" s="411">
        <f t="shared" si="3"/>
        <v>0</v>
      </c>
      <c r="J42" s="411">
        <f t="shared" si="3"/>
        <v>0</v>
      </c>
      <c r="K42" s="411">
        <f t="shared" si="3"/>
        <v>8723</v>
      </c>
      <c r="L42" s="411">
        <f t="shared" si="3"/>
        <v>13600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v>800</v>
      </c>
      <c r="E44" s="414">
        <v>8322</v>
      </c>
      <c r="F44" s="414">
        <v>4473</v>
      </c>
      <c r="G44" s="414">
        <v>4768</v>
      </c>
      <c r="H44" s="414"/>
      <c r="I44" s="432"/>
      <c r="J44" s="432"/>
      <c r="K44" s="416">
        <f>SUM(C44:J44)</f>
        <v>18363</v>
      </c>
      <c r="L44" s="414">
        <v>19900</v>
      </c>
    </row>
    <row r="45" spans="1:14" x14ac:dyDescent="0.2">
      <c r="A45" s="1754" t="s">
        <v>956</v>
      </c>
      <c r="B45" s="266">
        <v>2220</v>
      </c>
      <c r="C45" s="408"/>
      <c r="D45" s="408">
        <v>295</v>
      </c>
      <c r="E45" s="408"/>
      <c r="F45" s="408">
        <v>476</v>
      </c>
      <c r="G45" s="408"/>
      <c r="H45" s="408"/>
      <c r="I45" s="432"/>
      <c r="J45" s="432"/>
      <c r="K45" s="416">
        <f>SUM(C45:J45)</f>
        <v>771</v>
      </c>
      <c r="L45" s="408">
        <v>2000</v>
      </c>
    </row>
    <row r="46" spans="1:14" x14ac:dyDescent="0.2">
      <c r="A46" s="1754" t="s">
        <v>957</v>
      </c>
      <c r="B46" s="266">
        <v>2230</v>
      </c>
      <c r="C46" s="408"/>
      <c r="D46" s="408"/>
      <c r="E46" s="408">
        <v>3455</v>
      </c>
      <c r="F46" s="408"/>
      <c r="G46" s="408"/>
      <c r="H46" s="408"/>
      <c r="I46" s="432"/>
      <c r="J46" s="432"/>
      <c r="K46" s="416">
        <f>SUM(C46:J46)</f>
        <v>3455</v>
      </c>
      <c r="L46" s="408">
        <v>1600</v>
      </c>
    </row>
    <row r="47" spans="1:14" ht="12.75" customHeight="1" thickBot="1" x14ac:dyDescent="0.25">
      <c r="A47" s="877" t="s">
        <v>641</v>
      </c>
      <c r="B47" s="464" t="s">
        <v>33</v>
      </c>
      <c r="C47" s="411">
        <f>SUM(C44:C46)</f>
        <v>0</v>
      </c>
      <c r="D47" s="411">
        <f t="shared" ref="D47:K47" si="4">SUM(D44:D46)</f>
        <v>1095</v>
      </c>
      <c r="E47" s="411">
        <f t="shared" si="4"/>
        <v>11777</v>
      </c>
      <c r="F47" s="411">
        <f t="shared" si="4"/>
        <v>4949</v>
      </c>
      <c r="G47" s="411">
        <f t="shared" si="4"/>
        <v>4768</v>
      </c>
      <c r="H47" s="411">
        <f t="shared" si="4"/>
        <v>0</v>
      </c>
      <c r="I47" s="411">
        <f t="shared" si="4"/>
        <v>0</v>
      </c>
      <c r="J47" s="411">
        <f t="shared" si="4"/>
        <v>0</v>
      </c>
      <c r="K47" s="411">
        <f t="shared" si="4"/>
        <v>22589</v>
      </c>
      <c r="L47" s="411">
        <f>SUM(L44:L46)</f>
        <v>23500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1800</v>
      </c>
      <c r="D49" s="414">
        <v>8715</v>
      </c>
      <c r="E49" s="414"/>
      <c r="F49" s="414">
        <v>1043</v>
      </c>
      <c r="G49" s="414"/>
      <c r="H49" s="414"/>
      <c r="I49" s="432"/>
      <c r="J49" s="432"/>
      <c r="K49" s="416">
        <f>SUM(C49:J49)</f>
        <v>11558</v>
      </c>
      <c r="L49" s="414">
        <v>11500</v>
      </c>
    </row>
    <row r="50" spans="1:14" x14ac:dyDescent="0.2">
      <c r="A50" s="1754" t="s">
        <v>959</v>
      </c>
      <c r="B50" s="266">
        <v>2320</v>
      </c>
      <c r="C50" s="408">
        <v>78880</v>
      </c>
      <c r="D50" s="408">
        <v>12707</v>
      </c>
      <c r="E50" s="408">
        <v>4005</v>
      </c>
      <c r="F50" s="408">
        <v>46</v>
      </c>
      <c r="G50" s="408"/>
      <c r="H50" s="408"/>
      <c r="I50" s="432"/>
      <c r="J50" s="432"/>
      <c r="K50" s="416">
        <f>SUM(C50:J50)</f>
        <v>95638</v>
      </c>
      <c r="L50" s="408">
        <v>85200</v>
      </c>
    </row>
    <row r="51" spans="1:14" x14ac:dyDescent="0.2">
      <c r="A51" s="1754" t="s">
        <v>45</v>
      </c>
      <c r="B51" s="266">
        <v>2330</v>
      </c>
      <c r="C51" s="408"/>
      <c r="D51" s="408"/>
      <c r="E51" s="408"/>
      <c r="F51" s="408"/>
      <c r="G51" s="408"/>
      <c r="H51" s="408"/>
      <c r="I51" s="432"/>
      <c r="J51" s="432"/>
      <c r="K51" s="416">
        <f>SUM(C51:J51)</f>
        <v>0</v>
      </c>
      <c r="L51" s="408">
        <v>0</v>
      </c>
    </row>
    <row r="52" spans="1:14" ht="22.5" x14ac:dyDescent="0.2">
      <c r="A52" s="1755"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80680</v>
      </c>
      <c r="D53" s="411">
        <f t="shared" ref="D53:L53" si="5">SUM(D49:D52)</f>
        <v>21422</v>
      </c>
      <c r="E53" s="411">
        <f t="shared" si="5"/>
        <v>4005</v>
      </c>
      <c r="F53" s="411">
        <f t="shared" si="5"/>
        <v>1089</v>
      </c>
      <c r="G53" s="411">
        <f t="shared" si="5"/>
        <v>0</v>
      </c>
      <c r="H53" s="411">
        <f t="shared" si="5"/>
        <v>0</v>
      </c>
      <c r="I53" s="411">
        <f t="shared" si="5"/>
        <v>0</v>
      </c>
      <c r="J53" s="411">
        <f t="shared" si="5"/>
        <v>0</v>
      </c>
      <c r="K53" s="411">
        <f t="shared" si="5"/>
        <v>107196</v>
      </c>
      <c r="L53" s="411">
        <f t="shared" si="5"/>
        <v>96700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c r="D55" s="414"/>
      <c r="E55" s="414"/>
      <c r="F55" s="414"/>
      <c r="G55" s="414"/>
      <c r="H55" s="414"/>
      <c r="I55" s="432"/>
      <c r="J55" s="432"/>
      <c r="K55" s="416">
        <f>SUM(C55:J55)</f>
        <v>0</v>
      </c>
      <c r="L55" s="414">
        <v>0</v>
      </c>
    </row>
    <row r="56" spans="1:14" ht="12.75" customHeight="1" x14ac:dyDescent="0.2">
      <c r="A56" s="1760"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v>0</v>
      </c>
      <c r="M59" s="14"/>
      <c r="N59" s="14"/>
    </row>
    <row r="60" spans="1:14" s="15" customFormat="1" x14ac:dyDescent="0.2">
      <c r="A60" s="1754" t="s">
        <v>532</v>
      </c>
      <c r="B60" s="266">
        <v>2520</v>
      </c>
      <c r="C60" s="408">
        <v>34105</v>
      </c>
      <c r="D60" s="408"/>
      <c r="E60" s="408">
        <v>2903</v>
      </c>
      <c r="F60" s="408"/>
      <c r="G60" s="408"/>
      <c r="H60" s="408"/>
      <c r="I60" s="432"/>
      <c r="J60" s="432"/>
      <c r="K60" s="416">
        <f t="shared" si="7"/>
        <v>37008</v>
      </c>
      <c r="L60" s="408">
        <v>42000</v>
      </c>
      <c r="M60" s="14"/>
      <c r="N60" s="14"/>
    </row>
    <row r="61" spans="1:14" s="15" customFormat="1" x14ac:dyDescent="0.2">
      <c r="A61" s="1754" t="s">
        <v>219</v>
      </c>
      <c r="B61" s="266">
        <v>2540</v>
      </c>
      <c r="C61" s="408"/>
      <c r="D61" s="408"/>
      <c r="E61" s="408"/>
      <c r="F61" s="408"/>
      <c r="G61" s="408"/>
      <c r="H61" s="408"/>
      <c r="I61" s="432"/>
      <c r="J61" s="432"/>
      <c r="K61" s="416">
        <f t="shared" si="7"/>
        <v>0</v>
      </c>
      <c r="L61" s="408">
        <v>0</v>
      </c>
      <c r="M61" s="14"/>
      <c r="N61" s="14"/>
    </row>
    <row r="62" spans="1:14" s="15" customFormat="1" x14ac:dyDescent="0.2">
      <c r="A62" s="1754" t="s">
        <v>1107</v>
      </c>
      <c r="B62" s="266">
        <v>2550</v>
      </c>
      <c r="C62" s="408"/>
      <c r="D62" s="408"/>
      <c r="E62" s="408"/>
      <c r="F62" s="408"/>
      <c r="G62" s="408"/>
      <c r="H62" s="408"/>
      <c r="I62" s="432"/>
      <c r="J62" s="432"/>
      <c r="K62" s="416">
        <f t="shared" si="7"/>
        <v>0</v>
      </c>
      <c r="L62" s="408">
        <v>0</v>
      </c>
      <c r="M62" s="14"/>
      <c r="N62" s="14"/>
    </row>
    <row r="63" spans="1:14" s="14" customFormat="1" x14ac:dyDescent="0.2">
      <c r="A63" s="1754" t="s">
        <v>106</v>
      </c>
      <c r="B63" s="266">
        <v>2560</v>
      </c>
      <c r="C63" s="408">
        <v>18591</v>
      </c>
      <c r="D63" s="408"/>
      <c r="E63" s="408"/>
      <c r="F63" s="408">
        <v>68456</v>
      </c>
      <c r="G63" s="408"/>
      <c r="H63" s="408"/>
      <c r="I63" s="432"/>
      <c r="J63" s="432"/>
      <c r="K63" s="416">
        <f t="shared" si="7"/>
        <v>87047</v>
      </c>
      <c r="L63" s="408">
        <v>82600</v>
      </c>
    </row>
    <row r="64" spans="1:14" s="14" customFormat="1" x14ac:dyDescent="0.2">
      <c r="A64" s="1761" t="s">
        <v>107</v>
      </c>
      <c r="B64" s="267">
        <v>2570</v>
      </c>
      <c r="C64" s="414"/>
      <c r="D64" s="414"/>
      <c r="E64" s="414">
        <v>5776</v>
      </c>
      <c r="F64" s="414"/>
      <c r="G64" s="414"/>
      <c r="H64" s="414"/>
      <c r="I64" s="432"/>
      <c r="J64" s="432"/>
      <c r="K64" s="416">
        <f t="shared" si="7"/>
        <v>5776</v>
      </c>
      <c r="L64" s="414">
        <v>0</v>
      </c>
    </row>
    <row r="65" spans="1:14" s="15" customFormat="1" ht="12.75" customHeight="1" thickBot="1" x14ac:dyDescent="0.25">
      <c r="A65" s="877" t="s">
        <v>815</v>
      </c>
      <c r="B65" s="464" t="s">
        <v>36</v>
      </c>
      <c r="C65" s="411">
        <f>SUM(C59:C64)</f>
        <v>52696</v>
      </c>
      <c r="D65" s="411">
        <f t="shared" ref="D65:L65" si="8">SUM(D59:D64)</f>
        <v>0</v>
      </c>
      <c r="E65" s="411">
        <f t="shared" si="8"/>
        <v>8679</v>
      </c>
      <c r="F65" s="411">
        <f t="shared" si="8"/>
        <v>68456</v>
      </c>
      <c r="G65" s="411">
        <f t="shared" si="8"/>
        <v>0</v>
      </c>
      <c r="H65" s="411">
        <f t="shared" si="8"/>
        <v>0</v>
      </c>
      <c r="I65" s="411">
        <f t="shared" si="8"/>
        <v>0</v>
      </c>
      <c r="J65" s="411">
        <f t="shared" si="8"/>
        <v>0</v>
      </c>
      <c r="K65" s="411">
        <f t="shared" si="8"/>
        <v>129831</v>
      </c>
      <c r="L65" s="411">
        <f t="shared" si="8"/>
        <v>124600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v>0</v>
      </c>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v>0</v>
      </c>
      <c r="M68" s="14"/>
      <c r="N68" s="14"/>
    </row>
    <row r="69" spans="1:14" s="15" customFormat="1" x14ac:dyDescent="0.2">
      <c r="A69" s="1754" t="s">
        <v>1228</v>
      </c>
      <c r="B69" s="266">
        <v>2630</v>
      </c>
      <c r="C69" s="408"/>
      <c r="D69" s="408"/>
      <c r="E69" s="408"/>
      <c r="F69" s="408"/>
      <c r="G69" s="408"/>
      <c r="H69" s="408"/>
      <c r="I69" s="432"/>
      <c r="J69" s="432"/>
      <c r="K69" s="416">
        <f>SUM(C69:J69)</f>
        <v>0</v>
      </c>
      <c r="L69" s="408">
        <v>0</v>
      </c>
      <c r="M69" s="14"/>
      <c r="N69" s="14"/>
    </row>
    <row r="70" spans="1:14" s="15" customFormat="1" x14ac:dyDescent="0.2">
      <c r="A70" s="1754" t="s">
        <v>464</v>
      </c>
      <c r="B70" s="266">
        <v>2640</v>
      </c>
      <c r="C70" s="408"/>
      <c r="D70" s="408"/>
      <c r="E70" s="408">
        <v>422</v>
      </c>
      <c r="F70" s="408"/>
      <c r="G70" s="408"/>
      <c r="H70" s="408"/>
      <c r="I70" s="432"/>
      <c r="J70" s="432"/>
      <c r="K70" s="416">
        <f>SUM(C70:J70)</f>
        <v>422</v>
      </c>
      <c r="L70" s="408">
        <v>8600</v>
      </c>
      <c r="M70" s="14"/>
      <c r="N70" s="14"/>
    </row>
    <row r="71" spans="1:14" s="15" customFormat="1" x14ac:dyDescent="0.2">
      <c r="A71" s="1754" t="s">
        <v>465</v>
      </c>
      <c r="B71" s="266">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422</v>
      </c>
      <c r="F72" s="411">
        <f t="shared" si="9"/>
        <v>0</v>
      </c>
      <c r="G72" s="411">
        <f t="shared" si="9"/>
        <v>0</v>
      </c>
      <c r="H72" s="411">
        <f t="shared" si="9"/>
        <v>0</v>
      </c>
      <c r="I72" s="411">
        <f t="shared" si="9"/>
        <v>0</v>
      </c>
      <c r="J72" s="411">
        <f t="shared" si="9"/>
        <v>0</v>
      </c>
      <c r="K72" s="411">
        <f t="shared" si="9"/>
        <v>422</v>
      </c>
      <c r="L72" s="411">
        <f>SUM(L67:L71)</f>
        <v>8600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45">
        <v>2000</v>
      </c>
      <c r="C74" s="421">
        <f>SUM(C42,C47,C53,C57,C65,C72,C73)</f>
        <v>133376</v>
      </c>
      <c r="D74" s="421">
        <f t="shared" ref="D74:K74" si="10">SUM(D42,D47,D53,D57,D65,D72,D73)</f>
        <v>22517</v>
      </c>
      <c r="E74" s="421">
        <f t="shared" si="10"/>
        <v>33606</v>
      </c>
      <c r="F74" s="421">
        <f t="shared" si="10"/>
        <v>74494</v>
      </c>
      <c r="G74" s="421">
        <f t="shared" si="10"/>
        <v>4768</v>
      </c>
      <c r="H74" s="421">
        <f t="shared" si="10"/>
        <v>0</v>
      </c>
      <c r="I74" s="421">
        <f t="shared" si="10"/>
        <v>0</v>
      </c>
      <c r="J74" s="421">
        <f t="shared" si="10"/>
        <v>0</v>
      </c>
      <c r="K74" s="421">
        <f t="shared" si="10"/>
        <v>268761</v>
      </c>
      <c r="L74" s="421">
        <f>SUM(L42,L47,L53,L57,L65,L72,L73)</f>
        <v>267000</v>
      </c>
    </row>
    <row r="75" spans="1:14" s="23" customFormat="1" ht="18" customHeight="1" thickTop="1" thickBot="1" x14ac:dyDescent="0.25">
      <c r="A75" s="1753" t="s">
        <v>50</v>
      </c>
      <c r="B75" s="1747" t="s">
        <v>655</v>
      </c>
      <c r="C75" s="419"/>
      <c r="D75" s="419"/>
      <c r="E75" s="419">
        <v>2842</v>
      </c>
      <c r="F75" s="419"/>
      <c r="G75" s="419"/>
      <c r="H75" s="419"/>
      <c r="I75" s="425"/>
      <c r="J75" s="425"/>
      <c r="K75" s="411">
        <f>SUM(C75:J75)</f>
        <v>2842</v>
      </c>
      <c r="L75" s="420">
        <v>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v>21413</v>
      </c>
      <c r="F78" s="409"/>
      <c r="G78" s="409"/>
      <c r="H78" s="423"/>
      <c r="I78" s="503"/>
      <c r="J78" s="503"/>
      <c r="K78" s="410">
        <f t="shared" ref="K78:K83" si="11">SUM(C78:J78)</f>
        <v>21413</v>
      </c>
      <c r="L78" s="414">
        <v>0</v>
      </c>
    </row>
    <row r="79" spans="1:14" x14ac:dyDescent="0.2">
      <c r="A79" s="1754" t="s">
        <v>344</v>
      </c>
      <c r="B79" s="266">
        <v>4120</v>
      </c>
      <c r="C79" s="409"/>
      <c r="D79" s="409"/>
      <c r="E79" s="408">
        <v>34405</v>
      </c>
      <c r="F79" s="409"/>
      <c r="G79" s="409"/>
      <c r="H79" s="408"/>
      <c r="I79" s="503"/>
      <c r="J79" s="503"/>
      <c r="K79" s="410">
        <f t="shared" si="11"/>
        <v>34405</v>
      </c>
      <c r="L79" s="408">
        <v>60000</v>
      </c>
    </row>
    <row r="80" spans="1:14" x14ac:dyDescent="0.2">
      <c r="A80" s="1754" t="s">
        <v>345</v>
      </c>
      <c r="B80" s="266">
        <v>4130</v>
      </c>
      <c r="C80" s="409"/>
      <c r="D80" s="409"/>
      <c r="E80" s="408"/>
      <c r="F80" s="409"/>
      <c r="G80" s="409"/>
      <c r="H80" s="408"/>
      <c r="I80" s="503"/>
      <c r="J80" s="503"/>
      <c r="K80" s="410">
        <f t="shared" si="11"/>
        <v>0</v>
      </c>
      <c r="L80" s="408">
        <v>0</v>
      </c>
    </row>
    <row r="81" spans="1:12" x14ac:dyDescent="0.2">
      <c r="A81" s="1754" t="s">
        <v>792</v>
      </c>
      <c r="B81" s="266">
        <v>4140</v>
      </c>
      <c r="C81" s="409"/>
      <c r="D81" s="409"/>
      <c r="E81" s="408"/>
      <c r="F81" s="409"/>
      <c r="G81" s="409"/>
      <c r="H81" s="408"/>
      <c r="I81" s="503"/>
      <c r="J81" s="503"/>
      <c r="K81" s="410">
        <f t="shared" si="11"/>
        <v>0</v>
      </c>
      <c r="L81" s="408">
        <v>0</v>
      </c>
    </row>
    <row r="82" spans="1:12" x14ac:dyDescent="0.2">
      <c r="A82" s="1754" t="s">
        <v>89</v>
      </c>
      <c r="B82" s="266">
        <v>4170</v>
      </c>
      <c r="C82" s="409"/>
      <c r="D82" s="409"/>
      <c r="E82" s="408"/>
      <c r="F82" s="409"/>
      <c r="G82" s="409"/>
      <c r="H82" s="408"/>
      <c r="I82" s="503"/>
      <c r="J82" s="503"/>
      <c r="K82" s="410">
        <f t="shared" si="11"/>
        <v>0</v>
      </c>
      <c r="L82" s="408">
        <v>0</v>
      </c>
    </row>
    <row r="83" spans="1:12" x14ac:dyDescent="0.2">
      <c r="A83" s="1760" t="s">
        <v>793</v>
      </c>
      <c r="B83" s="113">
        <v>4190</v>
      </c>
      <c r="C83" s="409"/>
      <c r="D83" s="409"/>
      <c r="E83" s="408"/>
      <c r="F83" s="409"/>
      <c r="G83" s="409"/>
      <c r="H83" s="408"/>
      <c r="I83" s="503"/>
      <c r="J83" s="503"/>
      <c r="K83" s="410">
        <f t="shared" si="11"/>
        <v>0</v>
      </c>
      <c r="L83" s="408">
        <v>0</v>
      </c>
    </row>
    <row r="84" spans="1:12" ht="13.5" thickBot="1" x14ac:dyDescent="0.25">
      <c r="A84" s="877" t="s">
        <v>1851</v>
      </c>
      <c r="B84" s="529">
        <v>4100</v>
      </c>
      <c r="C84" s="409"/>
      <c r="D84" s="409"/>
      <c r="E84" s="411">
        <f>SUM(E78:E83)</f>
        <v>55818</v>
      </c>
      <c r="F84" s="409"/>
      <c r="G84" s="409"/>
      <c r="H84" s="411">
        <f>SUM(H78:H83)</f>
        <v>0</v>
      </c>
      <c r="I84" s="503"/>
      <c r="J84" s="503"/>
      <c r="K84" s="411">
        <f>SUM(K78:K83)</f>
        <v>55818</v>
      </c>
      <c r="L84" s="411">
        <f>SUM(L78:L83)</f>
        <v>60000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9" t="s">
        <v>794</v>
      </c>
      <c r="B86" s="862">
        <v>4220</v>
      </c>
      <c r="C86" s="409"/>
      <c r="D86" s="409"/>
      <c r="E86" s="433"/>
      <c r="F86" s="409"/>
      <c r="G86" s="409"/>
      <c r="H86" s="432">
        <v>5388</v>
      </c>
      <c r="I86" s="503"/>
      <c r="J86" s="503"/>
      <c r="K86" s="516">
        <f t="shared" ref="K86:K98" si="12">H86</f>
        <v>5388</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4" t="s">
        <v>2010</v>
      </c>
      <c r="B92" s="1752">
        <v>4200</v>
      </c>
      <c r="C92" s="409"/>
      <c r="D92" s="409"/>
      <c r="E92" s="433"/>
      <c r="F92" s="409"/>
      <c r="G92" s="409"/>
      <c r="H92" s="1052">
        <f>SUM(H85:H91)</f>
        <v>5388</v>
      </c>
      <c r="I92" s="503"/>
      <c r="J92" s="503"/>
      <c r="K92" s="516">
        <f t="shared" si="12"/>
        <v>5388</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1854</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1853</v>
      </c>
      <c r="B102" s="529">
        <v>4000</v>
      </c>
      <c r="C102" s="409"/>
      <c r="D102" s="409"/>
      <c r="E102" s="421">
        <f>SUM(E84,E92,E100,E101)</f>
        <v>55818</v>
      </c>
      <c r="F102" s="409"/>
      <c r="G102" s="409"/>
      <c r="H102" s="421">
        <f>SUM(H84,H92,H100,H101)</f>
        <v>5388</v>
      </c>
      <c r="I102" s="503"/>
      <c r="J102" s="503"/>
      <c r="K102" s="421">
        <f>SUM(K84,K92,K100,K101)</f>
        <v>61206</v>
      </c>
      <c r="L102" s="421">
        <f>SUM(L84,L92,L100,L101)</f>
        <v>60000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v>0</v>
      </c>
      <c r="M105" s="893"/>
      <c r="N105" s="893"/>
    </row>
    <row r="106" spans="1:14" s="296" customFormat="1" x14ac:dyDescent="0.2">
      <c r="A106" s="1754"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v>0</v>
      </c>
      <c r="M107" s="893"/>
      <c r="N107" s="893"/>
    </row>
    <row r="108" spans="1:14" s="296" customFormat="1" x14ac:dyDescent="0.2">
      <c r="A108" s="1754" t="s">
        <v>92</v>
      </c>
      <c r="B108" s="266" t="s">
        <v>673</v>
      </c>
      <c r="C108" s="409"/>
      <c r="D108" s="409"/>
      <c r="E108" s="409"/>
      <c r="F108" s="409"/>
      <c r="G108" s="409"/>
      <c r="H108" s="408"/>
      <c r="I108" s="429"/>
      <c r="J108" s="429"/>
      <c r="K108" s="410">
        <f>H108</f>
        <v>0</v>
      </c>
      <c r="L108" s="408">
        <v>0</v>
      </c>
      <c r="M108" s="893"/>
      <c r="N108" s="893"/>
    </row>
    <row r="109" spans="1:14" s="296" customFormat="1" x14ac:dyDescent="0.2">
      <c r="A109" s="1754"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v>15000</v>
      </c>
      <c r="M113" s="895"/>
      <c r="N113" s="895"/>
    </row>
    <row r="114" spans="1:14" ht="12.75" customHeight="1" thickTop="1" thickBot="1" x14ac:dyDescent="0.25">
      <c r="A114" s="877" t="s">
        <v>51</v>
      </c>
      <c r="B114" s="512"/>
      <c r="C114" s="411">
        <f>SUM(C33,C74,C75,C102,C112,C113)</f>
        <v>577469</v>
      </c>
      <c r="D114" s="411">
        <f t="shared" ref="D114:K114" si="13">SUM(D33,D74,D75,D102,D112,D113)</f>
        <v>113085</v>
      </c>
      <c r="E114" s="411">
        <f t="shared" si="13"/>
        <v>105061</v>
      </c>
      <c r="F114" s="411">
        <f t="shared" si="13"/>
        <v>114691</v>
      </c>
      <c r="G114" s="411">
        <f t="shared" si="13"/>
        <v>8209</v>
      </c>
      <c r="H114" s="411">
        <f>SUM(H33,H74,H75,H102,H112,H113)</f>
        <v>5388</v>
      </c>
      <c r="I114" s="411">
        <f t="shared" si="13"/>
        <v>0</v>
      </c>
      <c r="J114" s="411">
        <f t="shared" si="13"/>
        <v>0</v>
      </c>
      <c r="K114" s="411">
        <f t="shared" si="13"/>
        <v>923903</v>
      </c>
      <c r="L114" s="411">
        <f>SUM(L33,L74,L75,L102,L112,L113)</f>
        <v>1018080</v>
      </c>
    </row>
    <row r="115" spans="1:14" ht="23.25" thickTop="1" x14ac:dyDescent="0.2">
      <c r="A115" s="1766" t="s">
        <v>1155</v>
      </c>
      <c r="B115" s="882"/>
      <c r="C115" s="412"/>
      <c r="D115" s="412"/>
      <c r="E115" s="412"/>
      <c r="F115" s="412"/>
      <c r="G115" s="412"/>
      <c r="H115" s="412"/>
      <c r="I115" s="412"/>
      <c r="J115" s="412"/>
      <c r="K115" s="436">
        <f>'Revenues 9-14'!C275-'Expenditures 15-22'!K114</f>
        <v>116898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v>0</v>
      </c>
    </row>
    <row r="123" spans="1:14" ht="14.25" thickTop="1" thickBot="1" x14ac:dyDescent="0.25">
      <c r="A123" s="1754" t="s">
        <v>5</v>
      </c>
      <c r="B123" s="266">
        <v>2530</v>
      </c>
      <c r="C123" s="408"/>
      <c r="D123" s="408"/>
      <c r="E123" s="408"/>
      <c r="F123" s="408"/>
      <c r="G123" s="408"/>
      <c r="H123" s="408"/>
      <c r="I123" s="432"/>
      <c r="J123" s="432"/>
      <c r="K123" s="411">
        <f>SUM(C123:J123)</f>
        <v>0</v>
      </c>
      <c r="L123" s="408">
        <v>0</v>
      </c>
    </row>
    <row r="124" spans="1:14" ht="14.25" thickTop="1" thickBot="1" x14ac:dyDescent="0.25">
      <c r="A124" s="1754" t="s">
        <v>219</v>
      </c>
      <c r="B124" s="266">
        <v>2540</v>
      </c>
      <c r="C124" s="408">
        <v>48510</v>
      </c>
      <c r="D124" s="408">
        <v>4080</v>
      </c>
      <c r="E124" s="408">
        <v>45402</v>
      </c>
      <c r="F124" s="408">
        <v>6049</v>
      </c>
      <c r="G124" s="408">
        <v>56743</v>
      </c>
      <c r="H124" s="408"/>
      <c r="I124" s="432"/>
      <c r="J124" s="432"/>
      <c r="K124" s="411">
        <f>SUM(C124:J124)</f>
        <v>160784</v>
      </c>
      <c r="L124" s="408">
        <v>317800</v>
      </c>
    </row>
    <row r="125" spans="1:14" ht="14.25" thickTop="1" thickBot="1" x14ac:dyDescent="0.25">
      <c r="A125" s="1754" t="s">
        <v>1107</v>
      </c>
      <c r="B125" s="266">
        <v>2550</v>
      </c>
      <c r="C125" s="408"/>
      <c r="D125" s="408"/>
      <c r="E125" s="408"/>
      <c r="F125" s="408"/>
      <c r="G125" s="408"/>
      <c r="H125" s="408"/>
      <c r="I125" s="432"/>
      <c r="J125" s="432"/>
      <c r="K125" s="411">
        <f>SUM(C125:J125)</f>
        <v>0</v>
      </c>
      <c r="L125" s="408">
        <v>0</v>
      </c>
    </row>
    <row r="126" spans="1:14" ht="14.25" thickTop="1" thickBot="1" x14ac:dyDescent="0.25">
      <c r="A126" s="1754"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48510</v>
      </c>
      <c r="D127" s="411">
        <f t="shared" ref="D127:L127" si="14">SUM(D122:D126)</f>
        <v>4080</v>
      </c>
      <c r="E127" s="411">
        <f t="shared" si="14"/>
        <v>45402</v>
      </c>
      <c r="F127" s="411">
        <f t="shared" si="14"/>
        <v>6049</v>
      </c>
      <c r="G127" s="411">
        <f t="shared" si="14"/>
        <v>56743</v>
      </c>
      <c r="H127" s="411">
        <f t="shared" si="14"/>
        <v>0</v>
      </c>
      <c r="I127" s="411">
        <f t="shared" si="14"/>
        <v>0</v>
      </c>
      <c r="J127" s="411">
        <f t="shared" si="14"/>
        <v>0</v>
      </c>
      <c r="K127" s="411">
        <f t="shared" si="14"/>
        <v>160784</v>
      </c>
      <c r="L127" s="411">
        <f t="shared" si="14"/>
        <v>317800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v>0</v>
      </c>
    </row>
    <row r="129" spans="1:14" ht="12.75" customHeight="1" thickBot="1" x14ac:dyDescent="0.25">
      <c r="A129" s="1805" t="s">
        <v>952</v>
      </c>
      <c r="B129" s="1748" t="s">
        <v>649</v>
      </c>
      <c r="C129" s="421">
        <f>SUM(C120,C127,C128)</f>
        <v>48510</v>
      </c>
      <c r="D129" s="421">
        <f t="shared" ref="D129:L129" si="15">SUM(D120,D127,D128)</f>
        <v>4080</v>
      </c>
      <c r="E129" s="421">
        <f t="shared" si="15"/>
        <v>45402</v>
      </c>
      <c r="F129" s="421">
        <f t="shared" si="15"/>
        <v>6049</v>
      </c>
      <c r="G129" s="421">
        <f t="shared" si="15"/>
        <v>56743</v>
      </c>
      <c r="H129" s="421">
        <f t="shared" si="15"/>
        <v>0</v>
      </c>
      <c r="I129" s="421">
        <f t="shared" si="15"/>
        <v>0</v>
      </c>
      <c r="J129" s="421">
        <f t="shared" si="15"/>
        <v>0</v>
      </c>
      <c r="K129" s="421">
        <f t="shared" si="15"/>
        <v>160784</v>
      </c>
      <c r="L129" s="421">
        <f t="shared" si="15"/>
        <v>317800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v>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v>0</v>
      </c>
    </row>
    <row r="134" spans="1:14" x14ac:dyDescent="0.2">
      <c r="A134" s="1754" t="s">
        <v>792</v>
      </c>
      <c r="B134" s="266">
        <v>4140</v>
      </c>
      <c r="C134" s="409"/>
      <c r="D134" s="409"/>
      <c r="E134" s="432"/>
      <c r="F134" s="409"/>
      <c r="G134" s="409"/>
      <c r="H134" s="408"/>
      <c r="I134" s="503"/>
      <c r="J134" s="409"/>
      <c r="K134" s="416">
        <f>SUM(E134,H134)</f>
        <v>0</v>
      </c>
      <c r="L134" s="408">
        <v>0</v>
      </c>
    </row>
    <row r="135" spans="1:14" ht="22.5" x14ac:dyDescent="0.2">
      <c r="A135" s="1760"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v>0</v>
      </c>
    </row>
    <row r="142" spans="1:14" x14ac:dyDescent="0.2">
      <c r="A142" s="1754" t="s">
        <v>91</v>
      </c>
      <c r="B142" s="266">
        <v>5120</v>
      </c>
      <c r="C142" s="409"/>
      <c r="D142" s="409"/>
      <c r="E142" s="409"/>
      <c r="F142" s="409"/>
      <c r="G142" s="409"/>
      <c r="H142" s="408"/>
      <c r="I142" s="429"/>
      <c r="J142" s="409"/>
      <c r="K142" s="416">
        <f>SUM(H142)</f>
        <v>0</v>
      </c>
      <c r="L142" s="408">
        <v>0</v>
      </c>
    </row>
    <row r="143" spans="1:14" ht="12.75" customHeight="1" x14ac:dyDescent="0.2">
      <c r="A143" s="1754" t="s">
        <v>1366</v>
      </c>
      <c r="B143" s="113" t="s">
        <v>702</v>
      </c>
      <c r="C143" s="409"/>
      <c r="D143" s="409"/>
      <c r="E143" s="409"/>
      <c r="F143" s="409"/>
      <c r="G143" s="409"/>
      <c r="H143" s="408"/>
      <c r="I143" s="429"/>
      <c r="J143" s="409"/>
      <c r="K143" s="416">
        <f>SUM(H143)</f>
        <v>0</v>
      </c>
      <c r="L143" s="408">
        <v>0</v>
      </c>
    </row>
    <row r="144" spans="1:14" x14ac:dyDescent="0.2">
      <c r="A144" s="1754" t="s">
        <v>92</v>
      </c>
      <c r="B144" s="266" t="s">
        <v>673</v>
      </c>
      <c r="C144" s="409"/>
      <c r="D144" s="409"/>
      <c r="E144" s="409"/>
      <c r="F144" s="409"/>
      <c r="G144" s="409"/>
      <c r="H144" s="408"/>
      <c r="I144" s="429"/>
      <c r="J144" s="409"/>
      <c r="K144" s="416">
        <f>SUM(H144)</f>
        <v>0</v>
      </c>
      <c r="L144" s="408">
        <v>0</v>
      </c>
    </row>
    <row r="145" spans="1:14" ht="12.75" customHeight="1" x14ac:dyDescent="0.2">
      <c r="A145" s="1754" t="s">
        <v>704</v>
      </c>
      <c r="B145" s="266"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v>12000</v>
      </c>
    </row>
    <row r="150" spans="1:14" ht="12.75" customHeight="1" thickTop="1" thickBot="1" x14ac:dyDescent="0.25">
      <c r="A150" s="2286" t="s">
        <v>705</v>
      </c>
      <c r="B150" s="2287"/>
      <c r="C150" s="411">
        <f>SUM(C129,C130,C138,C148,C149)</f>
        <v>48510</v>
      </c>
      <c r="D150" s="411">
        <f t="shared" ref="D150:K150" si="16">SUM(D129,D130,D138,D148,D149)</f>
        <v>4080</v>
      </c>
      <c r="E150" s="411">
        <f t="shared" si="16"/>
        <v>45402</v>
      </c>
      <c r="F150" s="411">
        <f t="shared" si="16"/>
        <v>6049</v>
      </c>
      <c r="G150" s="411">
        <f t="shared" si="16"/>
        <v>56743</v>
      </c>
      <c r="H150" s="411">
        <f t="shared" si="16"/>
        <v>0</v>
      </c>
      <c r="I150" s="411">
        <f t="shared" si="16"/>
        <v>0</v>
      </c>
      <c r="J150" s="411">
        <f t="shared" si="16"/>
        <v>0</v>
      </c>
      <c r="K150" s="411">
        <f t="shared" si="16"/>
        <v>160784</v>
      </c>
      <c r="L150" s="411">
        <f>SUM(L129,L130,L138,L148,L149)</f>
        <v>329800</v>
      </c>
    </row>
    <row r="151" spans="1:14" ht="12.75" customHeight="1" thickTop="1" x14ac:dyDescent="0.2">
      <c r="A151" s="2282" t="s">
        <v>1378</v>
      </c>
      <c r="B151" s="2283"/>
      <c r="C151" s="412"/>
      <c r="D151" s="412"/>
      <c r="E151" s="412"/>
      <c r="F151" s="412"/>
      <c r="G151" s="412"/>
      <c r="H151" s="412"/>
      <c r="I151" s="412"/>
      <c r="J151" s="409"/>
      <c r="K151" s="436">
        <f>'Revenues 9-14'!D275-'Expenditures 15-22'!K150</f>
        <v>8692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v>0</v>
      </c>
    </row>
    <row r="158" spans="1:14" x14ac:dyDescent="0.2">
      <c r="A158" s="1754" t="s">
        <v>91</v>
      </c>
      <c r="B158" s="266">
        <v>5120</v>
      </c>
      <c r="C158" s="409"/>
      <c r="D158" s="409"/>
      <c r="E158" s="409"/>
      <c r="F158" s="409"/>
      <c r="G158" s="409"/>
      <c r="H158" s="408"/>
      <c r="I158" s="409"/>
      <c r="J158" s="409"/>
      <c r="K158" s="410">
        <f>SUM(C158:J158)</f>
        <v>0</v>
      </c>
      <c r="L158" s="408">
        <v>0</v>
      </c>
    </row>
    <row r="159" spans="1:14" ht="12.75" customHeight="1" x14ac:dyDescent="0.2">
      <c r="A159" s="1754" t="s">
        <v>1366</v>
      </c>
      <c r="B159" s="266" t="s">
        <v>702</v>
      </c>
      <c r="C159" s="409"/>
      <c r="D159" s="409"/>
      <c r="E159" s="409"/>
      <c r="F159" s="409"/>
      <c r="G159" s="409"/>
      <c r="H159" s="408"/>
      <c r="I159" s="409"/>
      <c r="J159" s="409"/>
      <c r="K159" s="410">
        <f>SUM(C159:J159)</f>
        <v>0</v>
      </c>
      <c r="L159" s="408">
        <v>0</v>
      </c>
    </row>
    <row r="160" spans="1:14" x14ac:dyDescent="0.2">
      <c r="A160" s="1754" t="s">
        <v>92</v>
      </c>
      <c r="B160" s="113" t="s">
        <v>673</v>
      </c>
      <c r="C160" s="409"/>
      <c r="D160" s="409"/>
      <c r="E160" s="409"/>
      <c r="F160" s="409"/>
      <c r="G160" s="409"/>
      <c r="H160" s="408"/>
      <c r="I160" s="409"/>
      <c r="J160" s="409"/>
      <c r="K160" s="410">
        <f>SUM(C160:J160)</f>
        <v>0</v>
      </c>
      <c r="L160" s="408">
        <v>0</v>
      </c>
    </row>
    <row r="161" spans="1:14" ht="12.75" customHeight="1" x14ac:dyDescent="0.2">
      <c r="A161" s="1754" t="s">
        <v>704</v>
      </c>
      <c r="B161" s="266"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15517</v>
      </c>
      <c r="I163" s="409"/>
      <c r="J163" s="409"/>
      <c r="K163" s="410">
        <f>SUM(C163:H163)</f>
        <v>15517</v>
      </c>
      <c r="L163" s="1804">
        <v>17000</v>
      </c>
    </row>
    <row r="164" spans="1:14" ht="33.75" customHeight="1" x14ac:dyDescent="0.2">
      <c r="A164" s="1774" t="s">
        <v>290</v>
      </c>
      <c r="B164" s="532" t="s">
        <v>32</v>
      </c>
      <c r="C164" s="409"/>
      <c r="D164" s="409"/>
      <c r="E164" s="409"/>
      <c r="F164" s="409"/>
      <c r="G164" s="409"/>
      <c r="H164" s="1807">
        <v>16000</v>
      </c>
      <c r="I164" s="409"/>
      <c r="J164" s="409"/>
      <c r="K164" s="410">
        <f>SUM(C164:J164)</f>
        <v>16000</v>
      </c>
      <c r="L164" s="1807">
        <v>16000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v>0</v>
      </c>
    </row>
    <row r="166" spans="1:14" ht="12.75" customHeight="1" thickTop="1" thickBot="1" x14ac:dyDescent="0.25">
      <c r="A166" s="877" t="s">
        <v>724</v>
      </c>
      <c r="B166" s="464" t="s">
        <v>571</v>
      </c>
      <c r="C166" s="409"/>
      <c r="D166" s="409"/>
      <c r="E166" s="424">
        <f>SUM(E162,E163,E164,E165)</f>
        <v>0</v>
      </c>
      <c r="F166" s="409"/>
      <c r="G166" s="409"/>
      <c r="H166" s="421">
        <f>SUM(H162,H163,H164,H165)</f>
        <v>32017</v>
      </c>
      <c r="I166" s="433"/>
      <c r="J166" s="409"/>
      <c r="K166" s="421">
        <f>SUM(K162,K163,K164,K165)</f>
        <v>32017</v>
      </c>
      <c r="L166" s="421">
        <f>SUM(L162,L163,L164,L165)</f>
        <v>33000</v>
      </c>
    </row>
    <row r="167" spans="1:14" ht="18" customHeight="1" thickTop="1" thickBot="1" x14ac:dyDescent="0.25">
      <c r="A167" s="1799" t="s">
        <v>88</v>
      </c>
      <c r="B167" s="1747" t="s">
        <v>1007</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32017</v>
      </c>
      <c r="I168" s="433"/>
      <c r="J168" s="409"/>
      <c r="K168" s="421">
        <f>SUM(K154,K166,K167)</f>
        <v>32017</v>
      </c>
      <c r="L168" s="421">
        <f>SUM(L154,L166,L167)</f>
        <v>33000</v>
      </c>
    </row>
    <row r="169" spans="1:14" ht="23.25" thickTop="1" x14ac:dyDescent="0.2">
      <c r="A169" s="1766" t="s">
        <v>1155</v>
      </c>
      <c r="B169" s="463"/>
      <c r="C169" s="409"/>
      <c r="D169" s="409"/>
      <c r="E169" s="409"/>
      <c r="F169" s="409"/>
      <c r="G169" s="409"/>
      <c r="H169" s="412"/>
      <c r="I169" s="409"/>
      <c r="J169" s="409"/>
      <c r="K169" s="436">
        <f>'Revenues 9-14'!E275-'Expenditures 15-22'!K168</f>
        <v>-32017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11868</v>
      </c>
      <c r="D176" s="408">
        <v>1420</v>
      </c>
      <c r="E176" s="408">
        <v>110251</v>
      </c>
      <c r="F176" s="408">
        <v>8179</v>
      </c>
      <c r="G176" s="408"/>
      <c r="H176" s="408"/>
      <c r="I176" s="432"/>
      <c r="J176" s="432"/>
      <c r="K176" s="410">
        <f>SUM(C176:J176)</f>
        <v>131718</v>
      </c>
      <c r="L176" s="408">
        <v>156200</v>
      </c>
    </row>
    <row r="177" spans="1:14" ht="12.75" customHeight="1" thickBot="1" x14ac:dyDescent="0.25">
      <c r="A177" s="1761" t="s">
        <v>1134</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952</v>
      </c>
      <c r="B178" s="464" t="s">
        <v>649</v>
      </c>
      <c r="C178" s="421">
        <f>SUM(C174,C176,C177)</f>
        <v>11868</v>
      </c>
      <c r="D178" s="421">
        <f t="shared" ref="D178:J178" si="17">SUM(D174,D176,D177)</f>
        <v>1420</v>
      </c>
      <c r="E178" s="421">
        <f t="shared" si="17"/>
        <v>110251</v>
      </c>
      <c r="F178" s="421">
        <f t="shared" si="17"/>
        <v>8179</v>
      </c>
      <c r="G178" s="421">
        <f t="shared" si="17"/>
        <v>0</v>
      </c>
      <c r="H178" s="421">
        <f t="shared" si="17"/>
        <v>0</v>
      </c>
      <c r="I178" s="421">
        <f t="shared" si="17"/>
        <v>0</v>
      </c>
      <c r="J178" s="421">
        <f t="shared" si="17"/>
        <v>0</v>
      </c>
      <c r="K178" s="421">
        <f>SUM(K174,K176,K177)</f>
        <v>131718</v>
      </c>
      <c r="L178" s="421">
        <f>SUM(L174, L176:L177)</f>
        <v>156200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v>0</v>
      </c>
    </row>
    <row r="183" spans="1:14" x14ac:dyDescent="0.2">
      <c r="A183" s="1754" t="s">
        <v>344</v>
      </c>
      <c r="B183" s="266">
        <v>4120</v>
      </c>
      <c r="C183" s="409"/>
      <c r="D183" s="409"/>
      <c r="E183" s="408"/>
      <c r="F183" s="409"/>
      <c r="G183" s="409"/>
      <c r="H183" s="408"/>
      <c r="I183" s="503"/>
      <c r="J183" s="409"/>
      <c r="K183" s="410">
        <f t="shared" si="18"/>
        <v>0</v>
      </c>
      <c r="L183" s="408">
        <v>7500</v>
      </c>
    </row>
    <row r="184" spans="1:14" x14ac:dyDescent="0.2">
      <c r="A184" s="1754" t="s">
        <v>345</v>
      </c>
      <c r="B184" s="113">
        <v>4130</v>
      </c>
      <c r="C184" s="409"/>
      <c r="D184" s="409"/>
      <c r="E184" s="408"/>
      <c r="F184" s="409"/>
      <c r="G184" s="409"/>
      <c r="H184" s="408"/>
      <c r="I184" s="503"/>
      <c r="J184" s="409"/>
      <c r="K184" s="410">
        <f t="shared" si="18"/>
        <v>0</v>
      </c>
      <c r="L184" s="408">
        <v>0</v>
      </c>
    </row>
    <row r="185" spans="1:14" x14ac:dyDescent="0.2">
      <c r="A185" s="1754" t="s">
        <v>792</v>
      </c>
      <c r="B185" s="266">
        <v>4140</v>
      </c>
      <c r="C185" s="409"/>
      <c r="D185" s="409"/>
      <c r="E185" s="408"/>
      <c r="F185" s="409"/>
      <c r="G185" s="409"/>
      <c r="H185" s="408"/>
      <c r="I185" s="503"/>
      <c r="J185" s="409"/>
      <c r="K185" s="410">
        <f t="shared" si="18"/>
        <v>0</v>
      </c>
      <c r="L185" s="408">
        <v>0</v>
      </c>
    </row>
    <row r="186" spans="1:14" x14ac:dyDescent="0.2">
      <c r="A186" s="1754" t="s">
        <v>89</v>
      </c>
      <c r="B186" s="266">
        <v>4170</v>
      </c>
      <c r="C186" s="409"/>
      <c r="D186" s="409"/>
      <c r="E186" s="408"/>
      <c r="F186" s="409"/>
      <c r="G186" s="409"/>
      <c r="H186" s="408"/>
      <c r="I186" s="503"/>
      <c r="J186" s="409"/>
      <c r="K186" s="410">
        <f t="shared" si="18"/>
        <v>0</v>
      </c>
      <c r="L186" s="408">
        <v>0</v>
      </c>
    </row>
    <row r="187" spans="1:14" ht="22.5" x14ac:dyDescent="0.2">
      <c r="A187" s="1760"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7500</v>
      </c>
    </row>
    <row r="189" spans="1:14" ht="13.5" customHeight="1" thickTop="1" x14ac:dyDescent="0.2">
      <c r="A189" s="1774" t="s">
        <v>95</v>
      </c>
      <c r="B189" s="268" t="s">
        <v>1084</v>
      </c>
      <c r="C189" s="409"/>
      <c r="D189" s="409"/>
      <c r="E189" s="1804"/>
      <c r="F189" s="409"/>
      <c r="G189" s="409"/>
      <c r="H189" s="1804"/>
      <c r="I189" s="503"/>
      <c r="J189" s="409"/>
      <c r="K189" s="426">
        <f>SUM(E189,H189)</f>
        <v>0</v>
      </c>
      <c r="L189" s="1804">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7500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v>0</v>
      </c>
    </row>
    <row r="194" spans="1:14" x14ac:dyDescent="0.2">
      <c r="A194" s="1754" t="s">
        <v>91</v>
      </c>
      <c r="B194" s="266">
        <v>5120</v>
      </c>
      <c r="C194" s="409"/>
      <c r="D194" s="409"/>
      <c r="E194" s="409"/>
      <c r="F194" s="409"/>
      <c r="G194" s="409"/>
      <c r="H194" s="408"/>
      <c r="I194" s="409"/>
      <c r="J194" s="409"/>
      <c r="K194" s="410">
        <f>SUM(H194)</f>
        <v>0</v>
      </c>
      <c r="L194" s="408">
        <v>0</v>
      </c>
    </row>
    <row r="195" spans="1:14" ht="12.75" customHeight="1" x14ac:dyDescent="0.2">
      <c r="A195" s="1754" t="s">
        <v>1366</v>
      </c>
      <c r="B195" s="113" t="s">
        <v>702</v>
      </c>
      <c r="C195" s="409"/>
      <c r="D195" s="409"/>
      <c r="E195" s="409"/>
      <c r="F195" s="409"/>
      <c r="G195" s="409"/>
      <c r="H195" s="408"/>
      <c r="I195" s="409"/>
      <c r="J195" s="409"/>
      <c r="K195" s="410">
        <f>SUM(H195)</f>
        <v>0</v>
      </c>
      <c r="L195" s="408">
        <v>0</v>
      </c>
    </row>
    <row r="196" spans="1:14" x14ac:dyDescent="0.2">
      <c r="A196" s="1754" t="s">
        <v>92</v>
      </c>
      <c r="B196" s="266" t="s">
        <v>673</v>
      </c>
      <c r="C196" s="409"/>
      <c r="D196" s="409"/>
      <c r="E196" s="409"/>
      <c r="F196" s="409"/>
      <c r="G196" s="409"/>
      <c r="H196" s="408"/>
      <c r="I196" s="409"/>
      <c r="J196" s="409"/>
      <c r="K196" s="410">
        <f>SUM(H196)</f>
        <v>0</v>
      </c>
      <c r="L196" s="408">
        <v>0</v>
      </c>
    </row>
    <row r="197" spans="1:14" x14ac:dyDescent="0.2">
      <c r="A197" s="1779" t="s">
        <v>704</v>
      </c>
      <c r="B197" s="266"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8" t="s">
        <v>865</v>
      </c>
      <c r="B201" s="533" t="s">
        <v>87</v>
      </c>
      <c r="C201" s="409"/>
      <c r="D201" s="409"/>
      <c r="E201" s="409"/>
      <c r="F201" s="409"/>
      <c r="G201" s="409"/>
      <c r="H201" s="432"/>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v>0</v>
      </c>
    </row>
    <row r="204" spans="1:14" ht="12.75" customHeight="1" thickTop="1" thickBot="1" x14ac:dyDescent="0.25">
      <c r="A204" s="1775" t="s">
        <v>314</v>
      </c>
      <c r="B204" s="466"/>
      <c r="C204" s="411">
        <f>SUM(C178,C179)</f>
        <v>11868</v>
      </c>
      <c r="D204" s="411">
        <f>SUM(D178,D179)</f>
        <v>1420</v>
      </c>
      <c r="E204" s="411">
        <f>SUM(E178,E179,E190)</f>
        <v>110251</v>
      </c>
      <c r="F204" s="411">
        <f>SUM(F178,F179)</f>
        <v>8179</v>
      </c>
      <c r="G204" s="411">
        <f>SUM(G178,G179)</f>
        <v>0</v>
      </c>
      <c r="H204" s="411">
        <f>SUM(H178,H179,H190,H202,H203)</f>
        <v>0</v>
      </c>
      <c r="I204" s="411">
        <f>SUM(I178,I179)</f>
        <v>0</v>
      </c>
      <c r="J204" s="411">
        <f>SUM(J178,J179)</f>
        <v>0</v>
      </c>
      <c r="K204" s="410">
        <f>SUM(K178,K179,K190,K202,K203)</f>
        <v>131718</v>
      </c>
      <c r="L204" s="411">
        <f>SUM(L178,L179,L190,L202,L203)</f>
        <v>163700</v>
      </c>
    </row>
    <row r="205" spans="1:14" ht="23.25" thickTop="1" x14ac:dyDescent="0.2">
      <c r="A205" s="1766" t="s">
        <v>1155</v>
      </c>
      <c r="B205" s="463"/>
      <c r="C205" s="412"/>
      <c r="D205" s="412"/>
      <c r="E205" s="412"/>
      <c r="F205" s="412"/>
      <c r="G205" s="412"/>
      <c r="H205" s="412"/>
      <c r="I205" s="409"/>
      <c r="J205" s="409"/>
      <c r="K205" s="436">
        <f>'Revenues 9-14'!F275-'Expenditures 15-22'!K204</f>
        <v>16020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5806</v>
      </c>
      <c r="E209" s="409"/>
      <c r="F209" s="409"/>
      <c r="G209" s="409"/>
      <c r="H209" s="409"/>
      <c r="I209" s="409"/>
      <c r="J209" s="409"/>
      <c r="K209" s="410">
        <f>D209</f>
        <v>5806</v>
      </c>
      <c r="L209" s="408">
        <v>0</v>
      </c>
    </row>
    <row r="210" spans="1:12" x14ac:dyDescent="0.2">
      <c r="A210" s="1754" t="s">
        <v>170</v>
      </c>
      <c r="B210" s="266" t="s">
        <v>1121</v>
      </c>
      <c r="C210" s="409"/>
      <c r="D210" s="432"/>
      <c r="E210" s="409"/>
      <c r="F210" s="409"/>
      <c r="G210" s="409"/>
      <c r="H210" s="409"/>
      <c r="I210" s="409"/>
      <c r="J210" s="409"/>
      <c r="K210" s="410">
        <f t="shared" ref="K210:K222" si="19">D210</f>
        <v>0</v>
      </c>
      <c r="L210" s="408">
        <v>0</v>
      </c>
    </row>
    <row r="211" spans="1:12" x14ac:dyDescent="0.2">
      <c r="A211" s="1754" t="s">
        <v>171</v>
      </c>
      <c r="B211" s="266">
        <v>1200</v>
      </c>
      <c r="C211" s="409"/>
      <c r="D211" s="408">
        <v>4351</v>
      </c>
      <c r="E211" s="409"/>
      <c r="F211" s="409"/>
      <c r="G211" s="409"/>
      <c r="H211" s="409"/>
      <c r="I211" s="409"/>
      <c r="J211" s="409"/>
      <c r="K211" s="410">
        <f t="shared" si="19"/>
        <v>4351</v>
      </c>
      <c r="L211" s="408">
        <v>1100</v>
      </c>
    </row>
    <row r="212" spans="1:12" x14ac:dyDescent="0.2">
      <c r="A212" s="1754" t="s">
        <v>315</v>
      </c>
      <c r="B212" s="266" t="s">
        <v>1122</v>
      </c>
      <c r="C212" s="409"/>
      <c r="D212" s="432"/>
      <c r="E212" s="409"/>
      <c r="F212" s="409"/>
      <c r="G212" s="409"/>
      <c r="H212" s="409"/>
      <c r="I212" s="409"/>
      <c r="J212" s="409"/>
      <c r="K212" s="410">
        <f t="shared" si="19"/>
        <v>0</v>
      </c>
      <c r="L212" s="408">
        <v>0</v>
      </c>
    </row>
    <row r="213" spans="1:12" x14ac:dyDescent="0.2">
      <c r="A213" s="1754" t="s">
        <v>316</v>
      </c>
      <c r="B213" s="266">
        <v>1250</v>
      </c>
      <c r="C213" s="409"/>
      <c r="D213" s="408">
        <v>347</v>
      </c>
      <c r="E213" s="409"/>
      <c r="F213" s="409"/>
      <c r="G213" s="409"/>
      <c r="H213" s="409"/>
      <c r="I213" s="409"/>
      <c r="J213" s="409"/>
      <c r="K213" s="410">
        <f t="shared" si="19"/>
        <v>347</v>
      </c>
      <c r="L213" s="408">
        <v>0</v>
      </c>
    </row>
    <row r="214" spans="1:12" x14ac:dyDescent="0.2">
      <c r="A214" s="1754" t="s">
        <v>317</v>
      </c>
      <c r="B214" s="266" t="s">
        <v>168</v>
      </c>
      <c r="C214" s="409"/>
      <c r="D214" s="432"/>
      <c r="E214" s="409"/>
      <c r="F214" s="409"/>
      <c r="G214" s="409"/>
      <c r="H214" s="409"/>
      <c r="I214" s="409"/>
      <c r="J214" s="409"/>
      <c r="K214" s="410">
        <f t="shared" si="19"/>
        <v>0</v>
      </c>
      <c r="L214" s="408">
        <v>0</v>
      </c>
    </row>
    <row r="215" spans="1:12" x14ac:dyDescent="0.2">
      <c r="A215" s="1754" t="s">
        <v>1116</v>
      </c>
      <c r="B215" s="266">
        <v>1300</v>
      </c>
      <c r="C215" s="409"/>
      <c r="D215" s="408"/>
      <c r="E215" s="409"/>
      <c r="F215" s="409"/>
      <c r="G215" s="409"/>
      <c r="H215" s="409"/>
      <c r="I215" s="409"/>
      <c r="J215" s="409"/>
      <c r="K215" s="410">
        <f t="shared" si="19"/>
        <v>0</v>
      </c>
      <c r="L215" s="408">
        <v>0</v>
      </c>
    </row>
    <row r="216" spans="1:12" x14ac:dyDescent="0.2">
      <c r="A216" s="1754" t="s">
        <v>820</v>
      </c>
      <c r="B216" s="266">
        <v>1400</v>
      </c>
      <c r="C216" s="409"/>
      <c r="D216" s="408"/>
      <c r="E216" s="409"/>
      <c r="F216" s="409"/>
      <c r="G216" s="409"/>
      <c r="H216" s="409"/>
      <c r="I216" s="409"/>
      <c r="J216" s="409"/>
      <c r="K216" s="410">
        <f t="shared" si="19"/>
        <v>0</v>
      </c>
      <c r="L216" s="408">
        <v>0</v>
      </c>
    </row>
    <row r="217" spans="1:12" x14ac:dyDescent="0.2">
      <c r="A217" s="1754" t="s">
        <v>1117</v>
      </c>
      <c r="B217" s="266">
        <v>1500</v>
      </c>
      <c r="C217" s="409"/>
      <c r="D217" s="408"/>
      <c r="E217" s="409"/>
      <c r="F217" s="409"/>
      <c r="G217" s="409"/>
      <c r="H217" s="409"/>
      <c r="I217" s="409"/>
      <c r="J217" s="409"/>
      <c r="K217" s="410">
        <f t="shared" si="19"/>
        <v>0</v>
      </c>
      <c r="L217" s="408">
        <v>0</v>
      </c>
    </row>
    <row r="218" spans="1:12" x14ac:dyDescent="0.2">
      <c r="A218" s="1754" t="s">
        <v>1118</v>
      </c>
      <c r="B218" s="266">
        <v>1600</v>
      </c>
      <c r="C218" s="409"/>
      <c r="D218" s="408"/>
      <c r="E218" s="409"/>
      <c r="F218" s="409"/>
      <c r="G218" s="409"/>
      <c r="H218" s="409"/>
      <c r="I218" s="409"/>
      <c r="J218" s="409"/>
      <c r="K218" s="410">
        <f t="shared" si="19"/>
        <v>0</v>
      </c>
      <c r="L218" s="408">
        <v>0</v>
      </c>
    </row>
    <row r="219" spans="1:12" x14ac:dyDescent="0.2">
      <c r="A219" s="1754" t="s">
        <v>1143</v>
      </c>
      <c r="B219" s="266">
        <v>1650</v>
      </c>
      <c r="C219" s="409"/>
      <c r="D219" s="408"/>
      <c r="E219" s="409"/>
      <c r="F219" s="409"/>
      <c r="G219" s="409"/>
      <c r="H219" s="409"/>
      <c r="I219" s="409"/>
      <c r="J219" s="409"/>
      <c r="K219" s="410">
        <f t="shared" si="19"/>
        <v>0</v>
      </c>
      <c r="L219" s="408">
        <v>0</v>
      </c>
    </row>
    <row r="220" spans="1:12" x14ac:dyDescent="0.2">
      <c r="A220" s="1754" t="s">
        <v>821</v>
      </c>
      <c r="B220" s="266" t="s">
        <v>169</v>
      </c>
      <c r="C220" s="409"/>
      <c r="D220" s="432"/>
      <c r="E220" s="409"/>
      <c r="F220" s="409"/>
      <c r="G220" s="409"/>
      <c r="H220" s="409"/>
      <c r="I220" s="409"/>
      <c r="J220" s="409"/>
      <c r="K220" s="410">
        <f t="shared" si="19"/>
        <v>0</v>
      </c>
      <c r="L220" s="408">
        <v>0</v>
      </c>
    </row>
    <row r="221" spans="1:12" x14ac:dyDescent="0.2">
      <c r="A221" s="1754" t="s">
        <v>1262</v>
      </c>
      <c r="B221" s="266">
        <v>1800</v>
      </c>
      <c r="C221" s="409"/>
      <c r="D221" s="408"/>
      <c r="E221" s="409"/>
      <c r="F221" s="409"/>
      <c r="G221" s="409"/>
      <c r="H221" s="409"/>
      <c r="I221" s="409"/>
      <c r="J221" s="409"/>
      <c r="K221" s="410">
        <f t="shared" si="19"/>
        <v>0</v>
      </c>
      <c r="L221" s="408">
        <v>0</v>
      </c>
    </row>
    <row r="222" spans="1:12" x14ac:dyDescent="0.2">
      <c r="A222" s="1754" t="s">
        <v>1263</v>
      </c>
      <c r="B222" s="266">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10504</v>
      </c>
      <c r="E223" s="409"/>
      <c r="F223" s="409"/>
      <c r="G223" s="409"/>
      <c r="H223" s="409"/>
      <c r="I223" s="409"/>
      <c r="J223" s="409"/>
      <c r="K223" s="411">
        <f>SUM(K209:K222)</f>
        <v>10504</v>
      </c>
      <c r="L223" s="411">
        <f>SUM(L209:L222)</f>
        <v>1100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v>0</v>
      </c>
    </row>
    <row r="227" spans="1:12" x14ac:dyDescent="0.2">
      <c r="A227" s="1754" t="s">
        <v>1265</v>
      </c>
      <c r="B227" s="266">
        <v>2120</v>
      </c>
      <c r="C227" s="409"/>
      <c r="D227" s="408"/>
      <c r="E227" s="409"/>
      <c r="F227" s="409"/>
      <c r="G227" s="409"/>
      <c r="H227" s="409"/>
      <c r="I227" s="409"/>
      <c r="J227" s="409"/>
      <c r="K227" s="410">
        <f t="shared" si="20"/>
        <v>0</v>
      </c>
      <c r="L227" s="408">
        <v>0</v>
      </c>
    </row>
    <row r="228" spans="1:12" x14ac:dyDescent="0.2">
      <c r="A228" s="1754" t="s">
        <v>220</v>
      </c>
      <c r="B228" s="266">
        <v>2130</v>
      </c>
      <c r="C228" s="409"/>
      <c r="D228" s="408"/>
      <c r="E228" s="409"/>
      <c r="F228" s="409"/>
      <c r="G228" s="409"/>
      <c r="H228" s="409"/>
      <c r="I228" s="409"/>
      <c r="J228" s="409"/>
      <c r="K228" s="410">
        <f t="shared" si="20"/>
        <v>0</v>
      </c>
      <c r="L228" s="408">
        <v>0</v>
      </c>
    </row>
    <row r="229" spans="1:12" x14ac:dyDescent="0.2">
      <c r="A229" s="1754" t="s">
        <v>221</v>
      </c>
      <c r="B229" s="266">
        <v>2140</v>
      </c>
      <c r="C229" s="409"/>
      <c r="D229" s="408"/>
      <c r="E229" s="409"/>
      <c r="F229" s="409"/>
      <c r="G229" s="409"/>
      <c r="H229" s="409"/>
      <c r="I229" s="409"/>
      <c r="J229" s="409"/>
      <c r="K229" s="410">
        <f t="shared" si="20"/>
        <v>0</v>
      </c>
      <c r="L229" s="408">
        <v>0</v>
      </c>
    </row>
    <row r="230" spans="1:12" x14ac:dyDescent="0.2">
      <c r="A230" s="1754" t="s">
        <v>222</v>
      </c>
      <c r="B230" s="266">
        <v>2150</v>
      </c>
      <c r="C230" s="409"/>
      <c r="D230" s="408"/>
      <c r="E230" s="409"/>
      <c r="F230" s="409"/>
      <c r="G230" s="409"/>
      <c r="H230" s="409"/>
      <c r="I230" s="409"/>
      <c r="J230" s="409"/>
      <c r="K230" s="410">
        <f t="shared" si="20"/>
        <v>0</v>
      </c>
      <c r="L230" s="408">
        <v>0</v>
      </c>
    </row>
    <row r="231" spans="1:12" x14ac:dyDescent="0.2">
      <c r="A231" s="1754" t="s">
        <v>172</v>
      </c>
      <c r="B231" s="266">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v>950</v>
      </c>
    </row>
    <row r="235" spans="1:12" x14ac:dyDescent="0.2">
      <c r="A235" s="1754" t="s">
        <v>956</v>
      </c>
      <c r="B235" s="266">
        <v>2220</v>
      </c>
      <c r="C235" s="409"/>
      <c r="D235" s="408"/>
      <c r="E235" s="409"/>
      <c r="F235" s="409"/>
      <c r="G235" s="409"/>
      <c r="H235" s="409"/>
      <c r="I235" s="409"/>
      <c r="J235" s="409"/>
      <c r="K235" s="416">
        <f>D235</f>
        <v>0</v>
      </c>
      <c r="L235" s="408">
        <v>0</v>
      </c>
    </row>
    <row r="236" spans="1:12" x14ac:dyDescent="0.2">
      <c r="A236" s="1754" t="s">
        <v>957</v>
      </c>
      <c r="B236" s="266">
        <v>2230</v>
      </c>
      <c r="C236" s="409"/>
      <c r="D236" s="408"/>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950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361</v>
      </c>
      <c r="E239" s="409"/>
      <c r="F239" s="409"/>
      <c r="G239" s="409"/>
      <c r="H239" s="409"/>
      <c r="I239" s="409"/>
      <c r="J239" s="409"/>
      <c r="K239" s="416">
        <f>D239</f>
        <v>361</v>
      </c>
      <c r="L239" s="414">
        <v>400</v>
      </c>
    </row>
    <row r="240" spans="1:12" x14ac:dyDescent="0.2">
      <c r="A240" s="1754" t="s">
        <v>959</v>
      </c>
      <c r="B240" s="266">
        <v>2320</v>
      </c>
      <c r="C240" s="409"/>
      <c r="D240" s="408">
        <v>1179</v>
      </c>
      <c r="E240" s="409"/>
      <c r="F240" s="409"/>
      <c r="G240" s="409"/>
      <c r="H240" s="409"/>
      <c r="I240" s="409"/>
      <c r="J240" s="409"/>
      <c r="K240" s="416">
        <f t="shared" ref="K240:K250" si="21">D240</f>
        <v>1179</v>
      </c>
      <c r="L240" s="408">
        <v>0</v>
      </c>
    </row>
    <row r="241" spans="1:12" x14ac:dyDescent="0.2">
      <c r="A241" s="1754" t="s">
        <v>960</v>
      </c>
      <c r="B241" s="266">
        <v>2330</v>
      </c>
      <c r="C241" s="409"/>
      <c r="D241" s="408"/>
      <c r="E241" s="409"/>
      <c r="F241" s="409"/>
      <c r="G241" s="409"/>
      <c r="H241" s="409"/>
      <c r="I241" s="409"/>
      <c r="J241" s="409"/>
      <c r="K241" s="416">
        <f t="shared" si="21"/>
        <v>0</v>
      </c>
      <c r="L241" s="408">
        <v>0</v>
      </c>
    </row>
    <row r="242" spans="1:12" x14ac:dyDescent="0.2">
      <c r="A242" s="1755" t="s">
        <v>337</v>
      </c>
      <c r="B242" s="291" t="s">
        <v>318</v>
      </c>
      <c r="C242" s="409"/>
      <c r="D242" s="683"/>
      <c r="E242" s="409"/>
      <c r="F242" s="409"/>
      <c r="G242" s="409"/>
      <c r="H242" s="409"/>
      <c r="I242" s="409"/>
      <c r="J242" s="409"/>
      <c r="K242" s="416">
        <f t="shared" si="21"/>
        <v>0</v>
      </c>
      <c r="L242" s="408">
        <v>0</v>
      </c>
    </row>
    <row r="243" spans="1:12" ht="23.25" customHeight="1" x14ac:dyDescent="0.2">
      <c r="A243" s="1755" t="s">
        <v>338</v>
      </c>
      <c r="B243" s="523" t="s">
        <v>319</v>
      </c>
      <c r="C243" s="409"/>
      <c r="D243" s="683"/>
      <c r="E243" s="409"/>
      <c r="F243" s="409"/>
      <c r="G243" s="409"/>
      <c r="H243" s="409"/>
      <c r="I243" s="409"/>
      <c r="J243" s="409"/>
      <c r="K243" s="416">
        <f t="shared" si="21"/>
        <v>0</v>
      </c>
      <c r="L243" s="408">
        <v>0</v>
      </c>
    </row>
    <row r="244" spans="1:12" x14ac:dyDescent="0.2">
      <c r="A244" s="1755" t="s">
        <v>339</v>
      </c>
      <c r="B244" s="291" t="s">
        <v>320</v>
      </c>
      <c r="C244" s="409"/>
      <c r="D244" s="683"/>
      <c r="E244" s="409"/>
      <c r="F244" s="409"/>
      <c r="G244" s="409"/>
      <c r="H244" s="409"/>
      <c r="I244" s="409"/>
      <c r="J244" s="409"/>
      <c r="K244" s="416">
        <f t="shared" si="21"/>
        <v>0</v>
      </c>
      <c r="L244" s="408">
        <v>0</v>
      </c>
    </row>
    <row r="245" spans="1:12" x14ac:dyDescent="0.2">
      <c r="A245" s="1755" t="s">
        <v>272</v>
      </c>
      <c r="B245" s="291" t="s">
        <v>321</v>
      </c>
      <c r="C245" s="409"/>
      <c r="D245" s="683"/>
      <c r="E245" s="409"/>
      <c r="F245" s="409"/>
      <c r="G245" s="409"/>
      <c r="H245" s="409"/>
      <c r="I245" s="409"/>
      <c r="J245" s="409"/>
      <c r="K245" s="416">
        <f t="shared" si="21"/>
        <v>0</v>
      </c>
      <c r="L245" s="408">
        <v>0</v>
      </c>
    </row>
    <row r="246" spans="1:12" x14ac:dyDescent="0.2">
      <c r="A246" s="1755" t="s">
        <v>797</v>
      </c>
      <c r="B246" s="291" t="s">
        <v>322</v>
      </c>
      <c r="C246" s="409"/>
      <c r="D246" s="683"/>
      <c r="E246" s="409"/>
      <c r="F246" s="409"/>
      <c r="G246" s="409"/>
      <c r="H246" s="409"/>
      <c r="I246" s="409"/>
      <c r="J246" s="409"/>
      <c r="K246" s="416">
        <f t="shared" si="21"/>
        <v>0</v>
      </c>
      <c r="L246" s="408">
        <v>0</v>
      </c>
    </row>
    <row r="247" spans="1:12" x14ac:dyDescent="0.2">
      <c r="A247" s="1755" t="s">
        <v>273</v>
      </c>
      <c r="B247" s="291" t="s">
        <v>323</v>
      </c>
      <c r="C247" s="409"/>
      <c r="D247" s="683"/>
      <c r="E247" s="409"/>
      <c r="F247" s="409"/>
      <c r="G247" s="409"/>
      <c r="H247" s="409"/>
      <c r="I247" s="409"/>
      <c r="J247" s="409"/>
      <c r="K247" s="416">
        <f t="shared" si="21"/>
        <v>0</v>
      </c>
      <c r="L247" s="408">
        <v>0</v>
      </c>
    </row>
    <row r="248" spans="1:12" ht="22.5" x14ac:dyDescent="0.2">
      <c r="A248" s="1755" t="s">
        <v>1192</v>
      </c>
      <c r="B248" s="523" t="s">
        <v>324</v>
      </c>
      <c r="C248" s="409"/>
      <c r="D248" s="683">
        <v>29</v>
      </c>
      <c r="E248" s="409"/>
      <c r="F248" s="409"/>
      <c r="G248" s="409"/>
      <c r="H248" s="409"/>
      <c r="I248" s="409"/>
      <c r="J248" s="409"/>
      <c r="K248" s="416">
        <f t="shared" si="21"/>
        <v>29</v>
      </c>
      <c r="L248" s="408">
        <v>0</v>
      </c>
    </row>
    <row r="249" spans="1:12" x14ac:dyDescent="0.2">
      <c r="A249" s="1755" t="s">
        <v>1193</v>
      </c>
      <c r="B249" s="291" t="s">
        <v>325</v>
      </c>
      <c r="C249" s="409"/>
      <c r="D249" s="683"/>
      <c r="E249" s="409"/>
      <c r="F249" s="409"/>
      <c r="G249" s="409"/>
      <c r="H249" s="409"/>
      <c r="I249" s="409"/>
      <c r="J249" s="409"/>
      <c r="K249" s="416">
        <f t="shared" si="21"/>
        <v>0</v>
      </c>
      <c r="L249" s="408">
        <v>0</v>
      </c>
    </row>
    <row r="250" spans="1:12" x14ac:dyDescent="0.2">
      <c r="A250" s="1755" t="s">
        <v>1125</v>
      </c>
      <c r="B250" s="266"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1569</v>
      </c>
      <c r="E251" s="409"/>
      <c r="F251" s="409"/>
      <c r="G251" s="409"/>
      <c r="H251" s="409"/>
      <c r="I251" s="409"/>
      <c r="J251" s="409"/>
      <c r="K251" s="411">
        <f>SUM(K239:K250)</f>
        <v>1569</v>
      </c>
      <c r="L251" s="411">
        <f>SUM(L239:L250)</f>
        <v>400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v>0</v>
      </c>
    </row>
    <row r="254" spans="1:12" ht="23.25" customHeight="1" x14ac:dyDescent="0.2">
      <c r="A254" s="1760" t="s">
        <v>1194</v>
      </c>
      <c r="B254" s="522">
        <v>2490</v>
      </c>
      <c r="C254" s="409"/>
      <c r="D254" s="408"/>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v>0</v>
      </c>
    </row>
    <row r="258" spans="1:12" x14ac:dyDescent="0.2">
      <c r="A258" s="1754" t="s">
        <v>532</v>
      </c>
      <c r="B258" s="521">
        <v>2520</v>
      </c>
      <c r="C258" s="409"/>
      <c r="D258" s="408">
        <v>6836</v>
      </c>
      <c r="E258" s="409"/>
      <c r="F258" s="409"/>
      <c r="G258" s="409"/>
      <c r="H258" s="409"/>
      <c r="I258" s="409"/>
      <c r="J258" s="409"/>
      <c r="K258" s="416">
        <f t="shared" ref="K258:K263" si="22">D258</f>
        <v>6836</v>
      </c>
      <c r="L258" s="408">
        <v>3200</v>
      </c>
    </row>
    <row r="259" spans="1:12" x14ac:dyDescent="0.2">
      <c r="A259" s="1754" t="s">
        <v>5</v>
      </c>
      <c r="B259" s="266">
        <v>2530</v>
      </c>
      <c r="C259" s="409"/>
      <c r="D259" s="408"/>
      <c r="E259" s="409"/>
      <c r="F259" s="409"/>
      <c r="G259" s="409"/>
      <c r="H259" s="409"/>
      <c r="I259" s="409"/>
      <c r="J259" s="409"/>
      <c r="K259" s="416">
        <f t="shared" si="22"/>
        <v>0</v>
      </c>
      <c r="L259" s="408">
        <v>0</v>
      </c>
    </row>
    <row r="260" spans="1:12" x14ac:dyDescent="0.2">
      <c r="A260" s="1754" t="s">
        <v>219</v>
      </c>
      <c r="B260" s="266">
        <v>2540</v>
      </c>
      <c r="C260" s="409"/>
      <c r="D260" s="408">
        <v>9678</v>
      </c>
      <c r="E260" s="409"/>
      <c r="F260" s="409"/>
      <c r="G260" s="409"/>
      <c r="H260" s="409"/>
      <c r="I260" s="409"/>
      <c r="J260" s="409"/>
      <c r="K260" s="416">
        <f t="shared" si="22"/>
        <v>9678</v>
      </c>
      <c r="L260" s="408">
        <v>0</v>
      </c>
    </row>
    <row r="261" spans="1:12" x14ac:dyDescent="0.2">
      <c r="A261" s="1754" t="s">
        <v>1107</v>
      </c>
      <c r="B261" s="266">
        <v>2550</v>
      </c>
      <c r="C261" s="409"/>
      <c r="D261" s="408">
        <v>290</v>
      </c>
      <c r="E261" s="409"/>
      <c r="F261" s="409"/>
      <c r="G261" s="409"/>
      <c r="H261" s="409"/>
      <c r="I261" s="409"/>
      <c r="J261" s="409"/>
      <c r="K261" s="416">
        <f t="shared" si="22"/>
        <v>290</v>
      </c>
      <c r="L261" s="408">
        <v>0</v>
      </c>
    </row>
    <row r="262" spans="1:12" x14ac:dyDescent="0.2">
      <c r="A262" s="1754" t="s">
        <v>106</v>
      </c>
      <c r="B262" s="266">
        <v>2560</v>
      </c>
      <c r="C262" s="409"/>
      <c r="D262" s="408">
        <v>3723</v>
      </c>
      <c r="E262" s="409"/>
      <c r="F262" s="409"/>
      <c r="G262" s="409"/>
      <c r="H262" s="409"/>
      <c r="I262" s="409"/>
      <c r="J262" s="409"/>
      <c r="K262" s="416">
        <f t="shared" si="22"/>
        <v>3723</v>
      </c>
      <c r="L262" s="408">
        <v>0</v>
      </c>
    </row>
    <row r="263" spans="1:12" x14ac:dyDescent="0.2">
      <c r="A263" s="1754"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20527</v>
      </c>
      <c r="E264" s="409"/>
      <c r="F264" s="409"/>
      <c r="G264" s="409"/>
      <c r="H264" s="409"/>
      <c r="I264" s="409"/>
      <c r="J264" s="409"/>
      <c r="K264" s="411">
        <f>SUM(K257:K263)</f>
        <v>20527</v>
      </c>
      <c r="L264" s="411">
        <f>SUM(L257:L263)</f>
        <v>3200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v>0</v>
      </c>
    </row>
    <row r="267" spans="1:12" ht="20.25" customHeight="1" x14ac:dyDescent="0.2">
      <c r="A267" s="1754" t="s">
        <v>692</v>
      </c>
      <c r="B267" s="113">
        <v>2620</v>
      </c>
      <c r="C267" s="409"/>
      <c r="D267" s="408"/>
      <c r="E267" s="409"/>
      <c r="F267" s="409"/>
      <c r="G267" s="409"/>
      <c r="H267" s="409"/>
      <c r="I267" s="409"/>
      <c r="J267" s="409"/>
      <c r="K267" s="416">
        <f>D267</f>
        <v>0</v>
      </c>
      <c r="L267" s="408">
        <v>0</v>
      </c>
    </row>
    <row r="268" spans="1:12" ht="12" customHeight="1" x14ac:dyDescent="0.2">
      <c r="A268" s="1754" t="s">
        <v>1228</v>
      </c>
      <c r="B268" s="266">
        <v>2630</v>
      </c>
      <c r="C268" s="409"/>
      <c r="D268" s="408"/>
      <c r="E268" s="409"/>
      <c r="F268" s="409"/>
      <c r="G268" s="409"/>
      <c r="H268" s="409"/>
      <c r="I268" s="409"/>
      <c r="J268" s="409"/>
      <c r="K268" s="416">
        <f>D268</f>
        <v>0</v>
      </c>
      <c r="L268" s="408">
        <v>0</v>
      </c>
    </row>
    <row r="269" spans="1:12" x14ac:dyDescent="0.2">
      <c r="A269" s="1754" t="s">
        <v>464</v>
      </c>
      <c r="B269" s="266">
        <v>2640</v>
      </c>
      <c r="C269" s="409"/>
      <c r="D269" s="408"/>
      <c r="E269" s="409"/>
      <c r="F269" s="409"/>
      <c r="G269" s="409"/>
      <c r="H269" s="409"/>
      <c r="I269" s="409"/>
      <c r="J269" s="409"/>
      <c r="K269" s="416">
        <f>D269</f>
        <v>0</v>
      </c>
      <c r="L269" s="408">
        <v>0</v>
      </c>
    </row>
    <row r="270" spans="1:12" x14ac:dyDescent="0.2">
      <c r="A270" s="1754" t="s">
        <v>465</v>
      </c>
      <c r="B270" s="266">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v>0</v>
      </c>
    </row>
    <row r="273" spans="1:12" ht="12.75" customHeight="1" thickBot="1" x14ac:dyDescent="0.25">
      <c r="A273" s="1781" t="s">
        <v>952</v>
      </c>
      <c r="B273" s="870">
        <v>2000</v>
      </c>
      <c r="C273" s="409"/>
      <c r="D273" s="421">
        <f>SUM(D232,D237,D251,D255,D264,D271,D272)</f>
        <v>22096</v>
      </c>
      <c r="E273" s="409"/>
      <c r="F273" s="409"/>
      <c r="G273" s="409"/>
      <c r="H273" s="409"/>
      <c r="I273" s="409"/>
      <c r="J273" s="409"/>
      <c r="K273" s="421">
        <f>SUM(K232,K237,K251,K255,K264,K271,K272)</f>
        <v>22096</v>
      </c>
      <c r="L273" s="421">
        <f>SUM(L232,L237,L251,L255,L264,L271,L272)</f>
        <v>4550</v>
      </c>
    </row>
    <row r="274" spans="1:12" ht="18" customHeight="1" thickTop="1" thickBot="1" x14ac:dyDescent="0.25">
      <c r="A274" s="1782" t="s">
        <v>1021</v>
      </c>
      <c r="B274" s="263">
        <v>3000</v>
      </c>
      <c r="C274" s="409"/>
      <c r="D274" s="420"/>
      <c r="E274" s="409"/>
      <c r="F274" s="409"/>
      <c r="G274" s="409"/>
      <c r="H274" s="409"/>
      <c r="I274" s="409"/>
      <c r="J274" s="409"/>
      <c r="K274" s="424">
        <f>D274</f>
        <v>0</v>
      </c>
      <c r="L274" s="420">
        <v>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v>0</v>
      </c>
    </row>
    <row r="277" spans="1:12" x14ac:dyDescent="0.2">
      <c r="A277" s="1754" t="s">
        <v>792</v>
      </c>
      <c r="B277" s="266">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v>0</v>
      </c>
    </row>
    <row r="282" spans="1:12" x14ac:dyDescent="0.2">
      <c r="A282" s="1754" t="s">
        <v>91</v>
      </c>
      <c r="B282" s="266">
        <v>5120</v>
      </c>
      <c r="C282" s="409"/>
      <c r="D282" s="409"/>
      <c r="E282" s="409"/>
      <c r="F282" s="409"/>
      <c r="G282" s="409"/>
      <c r="H282" s="408"/>
      <c r="I282" s="409"/>
      <c r="J282" s="409"/>
      <c r="K282" s="410">
        <f>H282</f>
        <v>0</v>
      </c>
      <c r="L282" s="408">
        <v>0</v>
      </c>
    </row>
    <row r="283" spans="1:12" ht="12.75" customHeight="1" x14ac:dyDescent="0.2">
      <c r="A283" s="1754" t="s">
        <v>1366</v>
      </c>
      <c r="B283" s="113" t="s">
        <v>702</v>
      </c>
      <c r="C283" s="409"/>
      <c r="D283" s="409"/>
      <c r="E283" s="409"/>
      <c r="F283" s="409"/>
      <c r="G283" s="409"/>
      <c r="H283" s="408"/>
      <c r="I283" s="409"/>
      <c r="J283" s="409"/>
      <c r="K283" s="410">
        <f>H283</f>
        <v>0</v>
      </c>
      <c r="L283" s="408">
        <v>0</v>
      </c>
    </row>
    <row r="284" spans="1:12" x14ac:dyDescent="0.2">
      <c r="A284" s="1754" t="s">
        <v>92</v>
      </c>
      <c r="B284" s="266" t="s">
        <v>673</v>
      </c>
      <c r="C284" s="409"/>
      <c r="D284" s="409"/>
      <c r="E284" s="409"/>
      <c r="F284" s="409"/>
      <c r="G284" s="409"/>
      <c r="H284" s="408"/>
      <c r="I284" s="409"/>
      <c r="J284" s="409"/>
      <c r="K284" s="410">
        <f>H284</f>
        <v>0</v>
      </c>
      <c r="L284" s="408">
        <v>0</v>
      </c>
    </row>
    <row r="285" spans="1:12" x14ac:dyDescent="0.2">
      <c r="A285" s="1754"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v>0</v>
      </c>
    </row>
    <row r="288" spans="1:12" ht="12.75" customHeight="1" thickTop="1" thickBot="1" x14ac:dyDescent="0.25">
      <c r="A288" s="2286" t="s">
        <v>584</v>
      </c>
      <c r="B288" s="2288"/>
      <c r="C288" s="409"/>
      <c r="D288" s="411">
        <f>SUM(D223,D273,D274,D278)</f>
        <v>32600</v>
      </c>
      <c r="E288" s="409"/>
      <c r="F288" s="409"/>
      <c r="G288" s="409"/>
      <c r="H288" s="411">
        <f>H286</f>
        <v>0</v>
      </c>
      <c r="I288" s="409"/>
      <c r="J288" s="409"/>
      <c r="K288" s="411">
        <f>SUM(K223,K273,K274,K278,K286,K287)</f>
        <v>32600</v>
      </c>
      <c r="L288" s="411">
        <f>SUM(L223,L273,L274,L278,L286,L287)</f>
        <v>5650</v>
      </c>
    </row>
    <row r="289" spans="1:14" ht="23.25" thickTop="1" x14ac:dyDescent="0.2">
      <c r="A289" s="891" t="s">
        <v>1155</v>
      </c>
      <c r="B289" s="892"/>
      <c r="C289" s="409"/>
      <c r="D289" s="412"/>
      <c r="E289" s="409"/>
      <c r="F289" s="409"/>
      <c r="G289" s="409"/>
      <c r="H289" s="437"/>
      <c r="I289" s="409"/>
      <c r="J289" s="409"/>
      <c r="K289" s="436">
        <f>'Revenues 9-14'!G275-'Expenditures 15-22'!K288</f>
        <v>-13657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v>399</v>
      </c>
      <c r="G294" s="408">
        <v>4767</v>
      </c>
      <c r="H294" s="408"/>
      <c r="I294" s="432"/>
      <c r="J294" s="432"/>
      <c r="K294" s="410">
        <f>SUM(C294:J294)</f>
        <v>5166</v>
      </c>
      <c r="L294" s="432">
        <v>2500</v>
      </c>
    </row>
    <row r="295" spans="1:14" ht="13.5" customHeight="1" x14ac:dyDescent="0.2">
      <c r="A295" s="1785" t="s">
        <v>1134</v>
      </c>
      <c r="B295" s="266"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399</v>
      </c>
      <c r="G296" s="421">
        <f t="shared" si="23"/>
        <v>4767</v>
      </c>
      <c r="H296" s="421">
        <f t="shared" si="23"/>
        <v>0</v>
      </c>
      <c r="I296" s="421">
        <f t="shared" si="23"/>
        <v>0</v>
      </c>
      <c r="J296" s="421">
        <f t="shared" si="23"/>
        <v>0</v>
      </c>
      <c r="K296" s="421">
        <f t="shared" si="23"/>
        <v>5166</v>
      </c>
      <c r="L296" s="421">
        <f t="shared" si="23"/>
        <v>2500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v>0</v>
      </c>
    </row>
    <row r="300" spans="1:14" x14ac:dyDescent="0.2">
      <c r="A300" s="1754" t="s">
        <v>344</v>
      </c>
      <c r="B300" s="266">
        <v>4120</v>
      </c>
      <c r="C300" s="409"/>
      <c r="D300" s="409"/>
      <c r="E300" s="432"/>
      <c r="F300" s="409"/>
      <c r="G300" s="409"/>
      <c r="H300" s="432"/>
      <c r="I300" s="503"/>
      <c r="J300" s="409"/>
      <c r="K300" s="1051">
        <f>SUM(E300,H300)</f>
        <v>0</v>
      </c>
      <c r="L300" s="408">
        <v>0</v>
      </c>
    </row>
    <row r="301" spans="1:14" x14ac:dyDescent="0.2">
      <c r="A301" s="1754" t="s">
        <v>792</v>
      </c>
      <c r="B301" s="266">
        <v>4140</v>
      </c>
      <c r="C301" s="409"/>
      <c r="D301" s="409"/>
      <c r="E301" s="432"/>
      <c r="F301" s="409"/>
      <c r="G301" s="409"/>
      <c r="H301" s="432"/>
      <c r="I301" s="503"/>
      <c r="J301" s="409"/>
      <c r="K301" s="1051">
        <f>SUM(E301,H301)</f>
        <v>0</v>
      </c>
      <c r="L301" s="408">
        <v>0</v>
      </c>
    </row>
    <row r="302" spans="1:14" ht="12.75" customHeight="1" x14ac:dyDescent="0.2">
      <c r="A302" s="1760"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84" t="s">
        <v>314</v>
      </c>
      <c r="B305" s="2285"/>
      <c r="C305" s="411">
        <f>SUM(C296)</f>
        <v>0</v>
      </c>
      <c r="D305" s="411">
        <f>SUM(D296)</f>
        <v>0</v>
      </c>
      <c r="E305" s="411">
        <f>SUM(E296,E303)</f>
        <v>0</v>
      </c>
      <c r="F305" s="411">
        <f>SUM(F296)</f>
        <v>399</v>
      </c>
      <c r="G305" s="411">
        <f>SUM(G296)</f>
        <v>4767</v>
      </c>
      <c r="H305" s="411">
        <f>SUM(H296,H303)</f>
        <v>0</v>
      </c>
      <c r="I305" s="411">
        <f>SUM(I296)</f>
        <v>0</v>
      </c>
      <c r="J305" s="411">
        <f>SUM(J296)</f>
        <v>0</v>
      </c>
      <c r="K305" s="411">
        <f>SUM(K296,K303,K304)</f>
        <v>5166</v>
      </c>
      <c r="L305" s="411">
        <f>SUM(L296,L303,L304)</f>
        <v>2500</v>
      </c>
    </row>
    <row r="306" spans="1:14" ht="23.25" customHeight="1" thickTop="1" x14ac:dyDescent="0.2">
      <c r="A306" s="2280" t="s">
        <v>1155</v>
      </c>
      <c r="B306" s="2281"/>
      <c r="C306" s="415"/>
      <c r="D306" s="415"/>
      <c r="E306" s="415"/>
      <c r="F306" s="415"/>
      <c r="G306" s="415"/>
      <c r="H306" s="415"/>
      <c r="I306" s="415"/>
      <c r="J306" s="415"/>
      <c r="K306" s="426">
        <f>'Revenues 9-14'!H275-'Expenditures 15-22'!K305</f>
        <v>44790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869</v>
      </c>
      <c r="F313" s="432"/>
      <c r="G313" s="432"/>
      <c r="H313" s="432"/>
      <c r="I313" s="432"/>
      <c r="J313" s="432"/>
      <c r="K313" s="1051">
        <f t="shared" ref="K313:K320" si="24">SUM(C313:J313)</f>
        <v>869</v>
      </c>
      <c r="L313" s="432">
        <v>16100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321</v>
      </c>
      <c r="C315" s="432"/>
      <c r="D315" s="432"/>
      <c r="E315" s="432">
        <v>29949</v>
      </c>
      <c r="F315" s="432"/>
      <c r="G315" s="432"/>
      <c r="H315" s="432"/>
      <c r="I315" s="432"/>
      <c r="J315" s="432"/>
      <c r="K315" s="1051">
        <f t="shared" si="24"/>
        <v>29949</v>
      </c>
      <c r="L315" s="432">
        <v>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v>2000</v>
      </c>
      <c r="D318" s="432">
        <v>254</v>
      </c>
      <c r="E318" s="432">
        <v>4924</v>
      </c>
      <c r="F318" s="432"/>
      <c r="G318" s="432"/>
      <c r="H318" s="432"/>
      <c r="I318" s="432"/>
      <c r="J318" s="432"/>
      <c r="K318" s="1051">
        <f t="shared" si="24"/>
        <v>7178</v>
      </c>
      <c r="L318" s="432">
        <v>2000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1144</v>
      </c>
      <c r="F320" s="432"/>
      <c r="G320" s="432"/>
      <c r="H320" s="432"/>
      <c r="I320" s="432"/>
      <c r="J320" s="432"/>
      <c r="K320" s="1051">
        <f t="shared" si="24"/>
        <v>1144</v>
      </c>
      <c r="L320" s="432">
        <v>5000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14000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813</v>
      </c>
      <c r="B323" s="528" t="s">
        <v>649</v>
      </c>
      <c r="C323" s="1052">
        <f>SUM(C312:C322)</f>
        <v>2000</v>
      </c>
      <c r="D323" s="1052">
        <f t="shared" ref="D323:J323" si="25">SUM(D312:D322)</f>
        <v>254</v>
      </c>
      <c r="E323" s="1052">
        <f t="shared" si="25"/>
        <v>36886</v>
      </c>
      <c r="F323" s="1052">
        <f t="shared" si="25"/>
        <v>0</v>
      </c>
      <c r="G323" s="1052">
        <f t="shared" si="25"/>
        <v>0</v>
      </c>
      <c r="H323" s="1052">
        <f t="shared" si="25"/>
        <v>0</v>
      </c>
      <c r="I323" s="1052">
        <f t="shared" si="25"/>
        <v>0</v>
      </c>
      <c r="J323" s="1052">
        <f t="shared" si="25"/>
        <v>0</v>
      </c>
      <c r="K323" s="1052">
        <f>SUM(K312:K322)</f>
        <v>39140</v>
      </c>
      <c r="L323" s="1052">
        <f>SUM(L312:L322)</f>
        <v>37100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v>0</v>
      </c>
    </row>
    <row r="327" spans="1:14" ht="12.75" customHeight="1" x14ac:dyDescent="0.2">
      <c r="A327" s="1786" t="s">
        <v>1366</v>
      </c>
      <c r="B327" s="524" t="s">
        <v>702</v>
      </c>
      <c r="C327" s="433"/>
      <c r="D327" s="433"/>
      <c r="E327" s="433"/>
      <c r="F327" s="433"/>
      <c r="G327" s="433"/>
      <c r="H327" s="431"/>
      <c r="I327" s="433"/>
      <c r="J327" s="433"/>
      <c r="K327" s="1051">
        <f>H327</f>
        <v>0</v>
      </c>
      <c r="L327" s="431">
        <v>0</v>
      </c>
    </row>
    <row r="328" spans="1:14" x14ac:dyDescent="0.2">
      <c r="A328" s="1754" t="s">
        <v>1052</v>
      </c>
      <c r="B328" s="113">
        <v>5150</v>
      </c>
      <c r="C328" s="433"/>
      <c r="D328" s="433"/>
      <c r="E328" s="433"/>
      <c r="F328" s="433"/>
      <c r="G328" s="433"/>
      <c r="H328" s="432"/>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2000</v>
      </c>
      <c r="D331" s="1052">
        <f t="shared" ref="D331:J331" si="26">SUM(D323)</f>
        <v>254</v>
      </c>
      <c r="E331" s="1052">
        <f t="shared" si="26"/>
        <v>36886</v>
      </c>
      <c r="F331" s="1052">
        <f t="shared" si="26"/>
        <v>0</v>
      </c>
      <c r="G331" s="1052">
        <f t="shared" si="26"/>
        <v>0</v>
      </c>
      <c r="H331" s="1052">
        <f>SUM(H323,H329)</f>
        <v>0</v>
      </c>
      <c r="I331" s="1052">
        <f t="shared" si="26"/>
        <v>0</v>
      </c>
      <c r="J331" s="1052">
        <f t="shared" si="26"/>
        <v>0</v>
      </c>
      <c r="K331" s="1052">
        <f>SUM(K323,K329)</f>
        <v>39140</v>
      </c>
      <c r="L331" s="421">
        <f>SUM(L323,L329,L330)</f>
        <v>37100</v>
      </c>
    </row>
    <row r="332" spans="1:14" ht="12.75" customHeight="1" thickTop="1" x14ac:dyDescent="0.2">
      <c r="A332" s="2282" t="s">
        <v>1155</v>
      </c>
      <c r="B332" s="2283"/>
      <c r="C332" s="409"/>
      <c r="D332" s="409"/>
      <c r="E332" s="409"/>
      <c r="F332" s="409"/>
      <c r="G332" s="409"/>
      <c r="H332" s="409"/>
      <c r="I332" s="409"/>
      <c r="J332" s="409"/>
      <c r="K332" s="1055">
        <f>'Revenues 9-14'!J275-'Expenditures 15-22'!K331</f>
        <v>-521</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v>65</v>
      </c>
      <c r="G337" s="408"/>
      <c r="H337" s="408"/>
      <c r="I337" s="432"/>
      <c r="J337" s="432"/>
      <c r="K337" s="410">
        <f>SUM(C337:J337)</f>
        <v>65</v>
      </c>
      <c r="L337" s="408">
        <v>0</v>
      </c>
    </row>
    <row r="338" spans="1:14" x14ac:dyDescent="0.2">
      <c r="A338" s="1754" t="s">
        <v>219</v>
      </c>
      <c r="B338" s="266">
        <v>2540</v>
      </c>
      <c r="C338" s="408"/>
      <c r="D338" s="408"/>
      <c r="E338" s="408">
        <v>8147</v>
      </c>
      <c r="F338" s="408"/>
      <c r="G338" s="408">
        <v>30147</v>
      </c>
      <c r="H338" s="408"/>
      <c r="I338" s="432"/>
      <c r="J338" s="432"/>
      <c r="K338" s="410">
        <f>SUM(C338:J338)</f>
        <v>38294</v>
      </c>
      <c r="L338" s="408">
        <v>35000</v>
      </c>
    </row>
    <row r="339" spans="1:14" ht="12.75" customHeight="1" thickBot="1" x14ac:dyDescent="0.25">
      <c r="A339" s="877" t="s">
        <v>815</v>
      </c>
      <c r="B339" s="464" t="s">
        <v>36</v>
      </c>
      <c r="C339" s="411">
        <f>SUM(C337:C338)</f>
        <v>0</v>
      </c>
      <c r="D339" s="411">
        <f t="shared" ref="D339:L339" si="27">SUM(D337:D338)</f>
        <v>0</v>
      </c>
      <c r="E339" s="411">
        <f t="shared" si="27"/>
        <v>8147</v>
      </c>
      <c r="F339" s="411">
        <f t="shared" si="27"/>
        <v>65</v>
      </c>
      <c r="G339" s="411">
        <f t="shared" si="27"/>
        <v>30147</v>
      </c>
      <c r="H339" s="411">
        <f t="shared" si="27"/>
        <v>0</v>
      </c>
      <c r="I339" s="411">
        <f t="shared" si="27"/>
        <v>0</v>
      </c>
      <c r="J339" s="411">
        <f t="shared" si="27"/>
        <v>0</v>
      </c>
      <c r="K339" s="411">
        <f t="shared" si="27"/>
        <v>38359</v>
      </c>
      <c r="L339" s="411">
        <f t="shared" si="27"/>
        <v>35000</v>
      </c>
    </row>
    <row r="340" spans="1:14" ht="12.75" customHeight="1" thickTop="1" x14ac:dyDescent="0.2">
      <c r="A340" s="1762"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8147</v>
      </c>
      <c r="F341" s="411">
        <f t="shared" si="28"/>
        <v>65</v>
      </c>
      <c r="G341" s="411">
        <f t="shared" si="28"/>
        <v>30147</v>
      </c>
      <c r="H341" s="411">
        <f t="shared" si="28"/>
        <v>0</v>
      </c>
      <c r="I341" s="411">
        <f t="shared" si="28"/>
        <v>0</v>
      </c>
      <c r="J341" s="411">
        <f t="shared" si="28"/>
        <v>0</v>
      </c>
      <c r="K341" s="411">
        <f t="shared" si="28"/>
        <v>38359</v>
      </c>
      <c r="L341" s="411">
        <f t="shared" si="28"/>
        <v>35000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v>0</v>
      </c>
    </row>
    <row r="348" spans="1:14" ht="12.75" customHeight="1" x14ac:dyDescent="0.2">
      <c r="A348" s="1755" t="s">
        <v>704</v>
      </c>
      <c r="B348" s="291"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v>20000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8147</v>
      </c>
      <c r="F354" s="411">
        <f t="shared" si="29"/>
        <v>65</v>
      </c>
      <c r="G354" s="411">
        <f t="shared" si="29"/>
        <v>30147</v>
      </c>
      <c r="H354" s="411">
        <f t="shared" si="29"/>
        <v>0</v>
      </c>
      <c r="I354" s="411">
        <f t="shared" si="29"/>
        <v>0</v>
      </c>
      <c r="J354" s="411">
        <f t="shared" si="29"/>
        <v>0</v>
      </c>
      <c r="K354" s="411">
        <f t="shared" si="29"/>
        <v>38359</v>
      </c>
      <c r="L354" s="411">
        <f>SUM(L341,L344,L352,L353)</f>
        <v>55000</v>
      </c>
    </row>
    <row r="355" spans="1:14" ht="23.25" thickTop="1" x14ac:dyDescent="0.2">
      <c r="A355" s="1793" t="s">
        <v>1155</v>
      </c>
      <c r="B355" s="465"/>
      <c r="C355" s="428"/>
      <c r="D355" s="428"/>
      <c r="E355" s="415"/>
      <c r="F355" s="415"/>
      <c r="G355" s="415"/>
      <c r="H355" s="415"/>
      <c r="I355" s="415"/>
      <c r="J355" s="413"/>
      <c r="K355" s="410">
        <f>'Revenues 9-14'!K275-'Expenditures 15-22'!K354</f>
        <v>-25938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27" sqref="I27:S2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726212</v>
      </c>
      <c r="C4" s="508">
        <v>0</v>
      </c>
      <c r="D4" s="557">
        <f>B4-C4</f>
        <v>726212</v>
      </c>
      <c r="E4" s="508">
        <v>820003</v>
      </c>
      <c r="F4" s="557">
        <f>E4-C4</f>
        <v>820003</v>
      </c>
    </row>
    <row r="5" spans="1:6" ht="13.7" customHeight="1" x14ac:dyDescent="0.2">
      <c r="A5" s="541" t="s">
        <v>1016</v>
      </c>
      <c r="B5" s="556">
        <f>'Revenues 9-14'!D5</f>
        <v>149552</v>
      </c>
      <c r="C5" s="508">
        <v>0</v>
      </c>
      <c r="D5" s="557">
        <f t="shared" ref="D5:D18" si="0">B5-C5</f>
        <v>149552</v>
      </c>
      <c r="E5" s="508">
        <v>166000</v>
      </c>
      <c r="F5" s="557">
        <f>E5-C5</f>
        <v>166000</v>
      </c>
    </row>
    <row r="6" spans="1:6" ht="13.7" customHeight="1" x14ac:dyDescent="0.2">
      <c r="A6" s="541" t="s">
        <v>472</v>
      </c>
      <c r="B6" s="556">
        <f>'Revenues 9-14'!E5</f>
        <v>0</v>
      </c>
      <c r="C6" s="508">
        <v>0</v>
      </c>
      <c r="D6" s="557">
        <f t="shared" si="0"/>
        <v>0</v>
      </c>
      <c r="E6" s="508">
        <v>0</v>
      </c>
      <c r="F6" s="557">
        <f t="shared" ref="F6:F18" si="1">E6-C6</f>
        <v>0</v>
      </c>
    </row>
    <row r="7" spans="1:6" ht="13.7" customHeight="1" x14ac:dyDescent="0.2">
      <c r="A7" s="541" t="s">
        <v>161</v>
      </c>
      <c r="B7" s="556">
        <f>'Revenues 9-14'!F5</f>
        <v>32629</v>
      </c>
      <c r="C7" s="508">
        <v>0</v>
      </c>
      <c r="D7" s="557">
        <f t="shared" si="0"/>
        <v>32629</v>
      </c>
      <c r="E7" s="508">
        <v>37102</v>
      </c>
      <c r="F7" s="557">
        <f t="shared" si="1"/>
        <v>37102</v>
      </c>
    </row>
    <row r="8" spans="1:6" ht="13.7" customHeight="1" x14ac:dyDescent="0.2">
      <c r="A8" s="541" t="s">
        <v>1380</v>
      </c>
      <c r="B8" s="556">
        <f>'Revenues 9-14'!G5</f>
        <v>18205</v>
      </c>
      <c r="C8" s="508">
        <v>0</v>
      </c>
      <c r="D8" s="557">
        <f t="shared" si="0"/>
        <v>18205</v>
      </c>
      <c r="E8" s="508">
        <v>18501</v>
      </c>
      <c r="F8" s="557">
        <f t="shared" si="1"/>
        <v>18501</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12412</v>
      </c>
      <c r="C10" s="508">
        <v>0</v>
      </c>
      <c r="D10" s="557">
        <f t="shared" si="0"/>
        <v>12412</v>
      </c>
      <c r="E10" s="508">
        <v>14853</v>
      </c>
      <c r="F10" s="557">
        <f t="shared" si="1"/>
        <v>14853</v>
      </c>
    </row>
    <row r="11" spans="1:6" x14ac:dyDescent="0.2">
      <c r="A11" s="541" t="s">
        <v>470</v>
      </c>
      <c r="B11" s="556">
        <f>'Revenues 9-14'!J5</f>
        <v>38614</v>
      </c>
      <c r="C11" s="508">
        <v>0</v>
      </c>
      <c r="D11" s="557">
        <f t="shared" si="0"/>
        <v>38614</v>
      </c>
      <c r="E11" s="508">
        <v>45003</v>
      </c>
      <c r="F11" s="557">
        <f t="shared" si="1"/>
        <v>45003</v>
      </c>
    </row>
    <row r="12" spans="1:6" ht="13.7" customHeight="1" x14ac:dyDescent="0.2">
      <c r="A12" s="541" t="s">
        <v>163</v>
      </c>
      <c r="B12" s="556">
        <f>'Revenues 9-14'!K5</f>
        <v>12412</v>
      </c>
      <c r="C12" s="508">
        <v>0</v>
      </c>
      <c r="D12" s="557">
        <f t="shared" si="0"/>
        <v>12412</v>
      </c>
      <c r="E12" s="508">
        <v>14753</v>
      </c>
      <c r="F12" s="557">
        <f t="shared" si="1"/>
        <v>14753</v>
      </c>
    </row>
    <row r="13" spans="1:6" ht="13.7" customHeight="1" x14ac:dyDescent="0.2">
      <c r="A13" s="541" t="s">
        <v>1090</v>
      </c>
      <c r="B13" s="556">
        <f>SUM('Revenues 9-14'!C6:D6)</f>
        <v>6437</v>
      </c>
      <c r="C13" s="508">
        <v>0</v>
      </c>
      <c r="D13" s="557">
        <f t="shared" si="0"/>
        <v>6437</v>
      </c>
      <c r="E13" s="508">
        <v>9003</v>
      </c>
      <c r="F13" s="557">
        <f t="shared" si="1"/>
        <v>9003</v>
      </c>
    </row>
    <row r="14" spans="1:6" ht="13.7" customHeight="1" x14ac:dyDescent="0.2">
      <c r="A14" s="541" t="s">
        <v>471</v>
      </c>
      <c r="B14" s="556">
        <f>SUM('Revenues 9-14'!C7:D7,'Revenues 9-14'!F7:H7)</f>
        <v>4598</v>
      </c>
      <c r="C14" s="508">
        <v>0</v>
      </c>
      <c r="D14" s="557">
        <f t="shared" si="0"/>
        <v>4598</v>
      </c>
      <c r="E14" s="508">
        <v>5002</v>
      </c>
      <c r="F14" s="557">
        <f t="shared" si="1"/>
        <v>5002</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0</v>
      </c>
      <c r="C16" s="508">
        <v>0</v>
      </c>
      <c r="D16" s="557">
        <f t="shared" si="0"/>
        <v>0</v>
      </c>
      <c r="E16" s="508">
        <v>2002</v>
      </c>
      <c r="F16" s="557">
        <f t="shared" si="1"/>
        <v>2002</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1001071</v>
      </c>
      <c r="C19" s="558">
        <f>SUM(C4:C18)</f>
        <v>0</v>
      </c>
      <c r="D19" s="558">
        <f>SUM(D4:D18)</f>
        <v>1001071</v>
      </c>
      <c r="E19" s="558">
        <f>SUM(E4:E18)</f>
        <v>1132222</v>
      </c>
      <c r="F19" s="558">
        <f>SUM(F4:F18)</f>
        <v>1132222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I27" sqref="I27:S2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1874</v>
      </c>
      <c r="B2" s="2345"/>
      <c r="C2" s="1570" t="s">
        <v>1990</v>
      </c>
      <c r="D2" s="1570" t="s">
        <v>1991</v>
      </c>
      <c r="E2" s="1570" t="s">
        <v>1992</v>
      </c>
      <c r="F2" s="1570" t="s">
        <v>1993</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5">
        <f>SUM(C4+D4)-E4</f>
        <v>0</v>
      </c>
    </row>
    <row r="5" spans="1:7" ht="13.5" thickTop="1" x14ac:dyDescent="0.2">
      <c r="A5" s="2347" t="s">
        <v>1300</v>
      </c>
      <c r="B5" s="2332"/>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8" t="s">
        <v>716</v>
      </c>
      <c r="B15" s="2330"/>
      <c r="C15" s="1545">
        <f>SUM(C6:C14)</f>
        <v>0</v>
      </c>
      <c r="D15" s="1545">
        <f>SUM(D6:D14)</f>
        <v>0</v>
      </c>
      <c r="E15" s="1545">
        <f>SUM(E6:E14)</f>
        <v>0</v>
      </c>
      <c r="F15" s="1545">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6"/>
      <c r="D17" s="508"/>
      <c r="E17" s="1546"/>
      <c r="F17" s="1545">
        <f>SUM(C17+D17)-E17</f>
        <v>0</v>
      </c>
    </row>
    <row r="18" spans="1:11" ht="12.75" customHeight="1" thickTop="1" thickBot="1" x14ac:dyDescent="0.25">
      <c r="A18" s="2322" t="s">
        <v>7</v>
      </c>
      <c r="B18" s="2323"/>
      <c r="C18" s="1546"/>
      <c r="D18" s="508"/>
      <c r="E18" s="1546"/>
      <c r="F18" s="1545">
        <f>SUM(C18+D18)-E18</f>
        <v>0</v>
      </c>
    </row>
    <row r="19" spans="1:11" ht="12.75" customHeight="1" thickTop="1" thickBot="1" x14ac:dyDescent="0.25">
      <c r="A19" s="2322" t="s">
        <v>447</v>
      </c>
      <c r="B19" s="2323"/>
      <c r="C19" s="1546"/>
      <c r="D19" s="508"/>
      <c r="E19" s="1546"/>
      <c r="F19" s="1545">
        <f>SUM(C19+D19)-E19</f>
        <v>0</v>
      </c>
    </row>
    <row r="20" spans="1:11" ht="12.75" customHeight="1" thickTop="1" thickBot="1" x14ac:dyDescent="0.25">
      <c r="A20" s="2327" t="s">
        <v>516</v>
      </c>
      <c r="B20" s="2328"/>
      <c r="C20" s="1546"/>
      <c r="D20" s="508"/>
      <c r="E20" s="1546"/>
      <c r="F20" s="1545">
        <f>SUM(C20+D20)-E20</f>
        <v>0</v>
      </c>
    </row>
    <row r="21" spans="1:11" ht="14.25" thickTop="1" thickBot="1" x14ac:dyDescent="0.25">
      <c r="A21" s="2329" t="s">
        <v>717</v>
      </c>
      <c r="B21" s="2330"/>
      <c r="C21" s="1545">
        <f>SUM(C17:C20)</f>
        <v>0</v>
      </c>
      <c r="D21" s="1545">
        <f>SUM(D17:D20)</f>
        <v>0</v>
      </c>
      <c r="E21" s="1545">
        <f>SUM(E17:E20)</f>
        <v>0</v>
      </c>
      <c r="F21" s="1545">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5">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5">
        <f>SUM(C25+D25)-E25</f>
        <v>0</v>
      </c>
      <c r="G25" s="677"/>
    </row>
    <row r="26" spans="1:11" ht="13.5" thickTop="1" x14ac:dyDescent="0.2">
      <c r="A26" s="2336" t="s">
        <v>743</v>
      </c>
      <c r="B26" s="2332"/>
      <c r="C26" s="1547"/>
      <c r="D26" s="1547"/>
      <c r="E26" s="1547"/>
      <c r="F26" s="1548"/>
    </row>
    <row r="27" spans="1:11" ht="13.5" thickBot="1" x14ac:dyDescent="0.25">
      <c r="A27" s="2329" t="s">
        <v>1237</v>
      </c>
      <c r="B27" s="2337"/>
      <c r="C27" s="508"/>
      <c r="D27" s="508"/>
      <c r="E27" s="508"/>
      <c r="F27" s="1545">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2113</v>
      </c>
      <c r="B31" s="650" t="s">
        <v>2114</v>
      </c>
      <c r="C31" s="1092">
        <v>330000</v>
      </c>
      <c r="D31" s="1551">
        <v>2</v>
      </c>
      <c r="E31" s="1092">
        <v>325000</v>
      </c>
      <c r="F31" s="1092"/>
      <c r="G31" s="1092"/>
      <c r="H31" s="1092">
        <v>16000</v>
      </c>
      <c r="I31" s="1093">
        <f>((E31+F31)-H31)+G31</f>
        <v>309000</v>
      </c>
      <c r="J31" s="1092">
        <v>309000</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330000</v>
      </c>
      <c r="D49" s="1550"/>
      <c r="E49" s="1093">
        <f t="shared" ref="E49:J49" si="2">SUM(E31:E48)</f>
        <v>325000</v>
      </c>
      <c r="F49" s="1093">
        <f t="shared" si="2"/>
        <v>0</v>
      </c>
      <c r="G49" s="1093">
        <f t="shared" si="2"/>
        <v>0</v>
      </c>
      <c r="H49" s="1093">
        <f t="shared" si="2"/>
        <v>16000</v>
      </c>
      <c r="I49" s="1093">
        <f t="shared" si="2"/>
        <v>309000</v>
      </c>
      <c r="J49" s="1093">
        <f t="shared" si="2"/>
        <v>309000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27" sqref="I27:S2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1875</v>
      </c>
      <c r="B2" s="2374"/>
      <c r="C2" s="2374"/>
      <c r="D2" s="2374"/>
      <c r="E2" s="2375"/>
      <c r="F2" s="1826" t="s">
        <v>1055</v>
      </c>
      <c r="G2" s="1827" t="s">
        <v>100</v>
      </c>
      <c r="H2" s="1827" t="s">
        <v>471</v>
      </c>
      <c r="I2" s="1827" t="s">
        <v>1354</v>
      </c>
      <c r="J2" s="1827" t="s">
        <v>1000</v>
      </c>
      <c r="K2" s="1827" t="s">
        <v>144</v>
      </c>
    </row>
    <row r="3" spans="1:11" x14ac:dyDescent="0.2">
      <c r="A3" s="2376" t="s">
        <v>1998</v>
      </c>
      <c r="B3" s="2377"/>
      <c r="C3" s="2377"/>
      <c r="D3" s="2377"/>
      <c r="E3" s="2378"/>
      <c r="F3" s="255"/>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4598</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7" t="s">
        <v>1841</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4598</v>
      </c>
      <c r="I12" s="560">
        <f>SUM(I5:I11)</f>
        <v>0</v>
      </c>
      <c r="J12" s="560">
        <f>SUM(J5:J11)</f>
        <v>0</v>
      </c>
      <c r="K12" s="560">
        <f>SUM(K5:K11)</f>
        <v>0</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7" t="s">
        <v>998</v>
      </c>
      <c r="G14" s="564"/>
      <c r="H14" s="559">
        <v>4598</v>
      </c>
      <c r="I14" s="565"/>
      <c r="J14" s="1173"/>
      <c r="K14" s="1205"/>
    </row>
    <row r="15" spans="1:11" x14ac:dyDescent="0.2">
      <c r="A15" s="2355" t="s">
        <v>5</v>
      </c>
      <c r="B15" s="2355"/>
      <c r="C15" s="2355"/>
      <c r="D15" s="2355"/>
      <c r="E15" s="2356"/>
      <c r="F15" s="257" t="s">
        <v>999</v>
      </c>
      <c r="G15" s="565"/>
      <c r="H15" s="559"/>
      <c r="I15" s="559"/>
      <c r="J15" s="1205"/>
      <c r="K15" s="1205"/>
    </row>
    <row r="16" spans="1:11" ht="12.75" customHeight="1" x14ac:dyDescent="0.2">
      <c r="A16" s="2355" t="s">
        <v>336</v>
      </c>
      <c r="B16" s="2355"/>
      <c r="C16" s="2355"/>
      <c r="D16" s="2355"/>
      <c r="E16" s="235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7" t="s">
        <v>1085</v>
      </c>
      <c r="G18" s="564"/>
      <c r="H18" s="564"/>
      <c r="I18" s="564"/>
      <c r="J18" s="1205"/>
      <c r="K18" s="1191"/>
    </row>
    <row r="19" spans="1:11" ht="25.5" customHeight="1" x14ac:dyDescent="0.2">
      <c r="A19" s="2366" t="s">
        <v>2000</v>
      </c>
      <c r="B19" s="2366"/>
      <c r="C19" s="2366"/>
      <c r="D19" s="2366"/>
      <c r="E19" s="2367"/>
      <c r="F19" s="257" t="s">
        <v>1086</v>
      </c>
      <c r="G19" s="564"/>
      <c r="H19" s="564"/>
      <c r="I19" s="564"/>
      <c r="J19" s="1205"/>
      <c r="K19" s="1191"/>
    </row>
    <row r="20" spans="1:11" ht="12.75" customHeight="1" x14ac:dyDescent="0.2">
      <c r="A20" s="2368" t="s">
        <v>1840</v>
      </c>
      <c r="B20" s="2369"/>
      <c r="C20" s="2369"/>
      <c r="D20" s="2369"/>
      <c r="E20" s="2370"/>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6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4598</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9" t="s">
        <v>1839</v>
      </c>
      <c r="B33" s="112"/>
      <c r="C33" s="112"/>
      <c r="D33" s="112"/>
      <c r="E33" s="112"/>
      <c r="F33" s="112"/>
      <c r="G33" s="569"/>
      <c r="H33" s="2362"/>
      <c r="I33" s="2361"/>
      <c r="J33" s="2361"/>
      <c r="K33" s="236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27" sqref="I27:S27"/>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5000</v>
      </c>
      <c r="D5" s="634"/>
      <c r="E5" s="634"/>
      <c r="F5" s="1057">
        <f>(C5+D5)-E5</f>
        <v>5000</v>
      </c>
      <c r="G5" s="630"/>
      <c r="H5" s="636"/>
      <c r="I5" s="636"/>
      <c r="J5" s="636"/>
      <c r="K5" s="641"/>
      <c r="L5" s="1056">
        <f>F5-K5</f>
        <v>5000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2923142</v>
      </c>
      <c r="D8" s="635"/>
      <c r="E8" s="635"/>
      <c r="F8" s="1057">
        <f>(C8+D8)-E8</f>
        <v>2923142</v>
      </c>
      <c r="G8" s="631">
        <v>50</v>
      </c>
      <c r="H8" s="571">
        <v>1746323</v>
      </c>
      <c r="I8" s="571">
        <v>58464</v>
      </c>
      <c r="J8" s="571"/>
      <c r="K8" s="1056">
        <f>(H8+I8)-J8</f>
        <v>1804787</v>
      </c>
      <c r="L8" s="1056">
        <f>F8-K8</f>
        <v>1118355</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119547</v>
      </c>
      <c r="D10" s="1058">
        <v>66875</v>
      </c>
      <c r="E10" s="1058"/>
      <c r="F10" s="1059">
        <f>(C10+D10)-E10</f>
        <v>186422</v>
      </c>
      <c r="G10" s="631">
        <v>20</v>
      </c>
      <c r="H10" s="1060">
        <v>14299</v>
      </c>
      <c r="I10" s="1060">
        <v>9100</v>
      </c>
      <c r="J10" s="1060"/>
      <c r="K10" s="1056">
        <f>(H10+I10)-J10</f>
        <v>23399</v>
      </c>
      <c r="L10" s="1056">
        <f>F10-K10</f>
        <v>163023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754312</v>
      </c>
      <c r="D12" s="635">
        <v>32990</v>
      </c>
      <c r="E12" s="635"/>
      <c r="F12" s="1057">
        <f>(C12+D12)-E12</f>
        <v>787302</v>
      </c>
      <c r="G12" s="631">
        <v>10</v>
      </c>
      <c r="H12" s="571">
        <v>706497</v>
      </c>
      <c r="I12" s="571">
        <v>13649</v>
      </c>
      <c r="J12" s="571"/>
      <c r="K12" s="1056">
        <f>(H12+I12)-J12</f>
        <v>720146</v>
      </c>
      <c r="L12" s="1056">
        <f>F12-K12</f>
        <v>67156</v>
      </c>
    </row>
    <row r="13" spans="1:14" ht="14.25" thickTop="1" thickBot="1" x14ac:dyDescent="0.25">
      <c r="A13" s="646" t="s">
        <v>1312</v>
      </c>
      <c r="B13" s="285">
        <v>252</v>
      </c>
      <c r="C13" s="635">
        <v>53555</v>
      </c>
      <c r="D13" s="635"/>
      <c r="E13" s="635"/>
      <c r="F13" s="1057">
        <f>(C13+D13)-E13</f>
        <v>53555</v>
      </c>
      <c r="G13" s="631">
        <v>5</v>
      </c>
      <c r="H13" s="571">
        <v>49671</v>
      </c>
      <c r="I13" s="571">
        <v>971</v>
      </c>
      <c r="J13" s="571"/>
      <c r="K13" s="1056">
        <f>(H13+I13)-J13</f>
        <v>50642</v>
      </c>
      <c r="L13" s="1056">
        <f>F13-K13</f>
        <v>2913</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3855556</v>
      </c>
      <c r="D16" s="637">
        <f>SUM(D3,D5:D6,D8:D10,D12:D15)</f>
        <v>99865</v>
      </c>
      <c r="E16" s="637">
        <f>SUM(E3,E5:E6,E8:E10,E12:E15)</f>
        <v>0</v>
      </c>
      <c r="F16" s="637">
        <f>SUM(F3,F5:F6,F8:F10,F12:F15)</f>
        <v>3955421</v>
      </c>
      <c r="G16" s="631"/>
      <c r="H16" s="637">
        <f>SUM(H3,H6,H8:H10,H12:H14,)</f>
        <v>2516790</v>
      </c>
      <c r="I16" s="637">
        <f>SUM(I3,I6,I8:I10,I12:I14,)</f>
        <v>82184</v>
      </c>
      <c r="J16" s="637">
        <f>SUM(J3,J6,J8:J10,J12:J14,)</f>
        <v>0</v>
      </c>
      <c r="K16" s="1057">
        <f>(H16+I16)-J16</f>
        <v>2598974</v>
      </c>
      <c r="L16" s="1057">
        <f>F16-K16</f>
        <v>1356447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82184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I27" sqref="I27:S27"/>
      <selection pane="bottomLeft" activeCell="I27" sqref="I27:S2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923903</v>
      </c>
      <c r="G8" s="356"/>
    </row>
    <row r="9" spans="1:7" ht="12" customHeight="1" x14ac:dyDescent="0.2">
      <c r="A9" s="358" t="s">
        <v>528</v>
      </c>
      <c r="B9" s="934" t="s">
        <v>1805</v>
      </c>
      <c r="C9" s="357"/>
      <c r="D9" s="358" t="s">
        <v>580</v>
      </c>
      <c r="E9" s="575"/>
      <c r="F9" s="936">
        <f>'Expenditures 15-22'!K150</f>
        <v>160784</v>
      </c>
      <c r="G9" s="937"/>
    </row>
    <row r="10" spans="1:7" ht="12" customHeight="1" x14ac:dyDescent="0.2">
      <c r="A10" s="358" t="s">
        <v>578</v>
      </c>
      <c r="B10" s="934" t="s">
        <v>1806</v>
      </c>
      <c r="C10" s="357"/>
      <c r="D10" s="358" t="s">
        <v>580</v>
      </c>
      <c r="E10" s="575"/>
      <c r="F10" s="936">
        <f>'Expenditures 15-22'!K168</f>
        <v>32017</v>
      </c>
      <c r="G10" s="937"/>
    </row>
    <row r="11" spans="1:7" ht="12" customHeight="1" x14ac:dyDescent="0.2">
      <c r="A11" s="358" t="s">
        <v>529</v>
      </c>
      <c r="B11" s="934" t="s">
        <v>1807</v>
      </c>
      <c r="C11" s="357"/>
      <c r="D11" s="358" t="s">
        <v>580</v>
      </c>
      <c r="E11" s="575"/>
      <c r="F11" s="936">
        <f>'Expenditures 15-22'!K204</f>
        <v>131718</v>
      </c>
      <c r="G11" s="937"/>
    </row>
    <row r="12" spans="1:7" ht="12" customHeight="1" x14ac:dyDescent="0.2">
      <c r="A12" s="358" t="s">
        <v>530</v>
      </c>
      <c r="B12" s="934" t="s">
        <v>1808</v>
      </c>
      <c r="C12" s="357"/>
      <c r="D12" s="358" t="s">
        <v>580</v>
      </c>
      <c r="E12" s="575"/>
      <c r="F12" s="936">
        <f>'Expenditures 15-22'!K288</f>
        <v>32600</v>
      </c>
      <c r="G12" s="937"/>
    </row>
    <row r="13" spans="1:7" ht="12" customHeight="1" x14ac:dyDescent="0.2">
      <c r="A13" s="358" t="s">
        <v>112</v>
      </c>
      <c r="B13" s="934" t="s">
        <v>1809</v>
      </c>
      <c r="C13" s="357"/>
      <c r="D13" s="358" t="s">
        <v>580</v>
      </c>
      <c r="E13" s="575"/>
      <c r="F13" s="936">
        <f>'Expenditures 15-22'!K331</f>
        <v>39140</v>
      </c>
      <c r="G13" s="938"/>
    </row>
    <row r="14" spans="1:7" ht="12" customHeight="1" thickBot="1" x14ac:dyDescent="0.25">
      <c r="A14" s="939"/>
      <c r="B14" s="576"/>
      <c r="C14" s="577"/>
      <c r="D14" s="994" t="s">
        <v>580</v>
      </c>
      <c r="E14" s="588" t="s">
        <v>1112</v>
      </c>
      <c r="F14" s="940">
        <f>SUM(F8:F13)</f>
        <v>1320162</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2842</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61206</v>
      </c>
      <c r="G53" s="356"/>
    </row>
    <row r="54" spans="1:7" ht="12" customHeight="1" x14ac:dyDescent="0.2">
      <c r="A54" s="358" t="s">
        <v>527</v>
      </c>
      <c r="B54" s="358" t="s">
        <v>1817</v>
      </c>
      <c r="C54" s="955" t="s">
        <v>1138</v>
      </c>
      <c r="D54" s="951" t="s">
        <v>1278</v>
      </c>
      <c r="E54" s="575"/>
      <c r="F54" s="1098">
        <f>'Expenditures 15-22'!G114</f>
        <v>8209</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56743</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16000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145000</v>
      </c>
      <c r="G75" s="356"/>
    </row>
    <row r="76" spans="1:8" s="961" customFormat="1" ht="12" customHeight="1" thickTop="1" thickBot="1" x14ac:dyDescent="0.25">
      <c r="A76" s="581"/>
      <c r="B76" s="579"/>
      <c r="C76" s="580"/>
      <c r="D76" s="960" t="s">
        <v>1792</v>
      </c>
      <c r="E76" s="591"/>
      <c r="F76" s="1104">
        <f>(F14-F75)</f>
        <v>1175162</v>
      </c>
      <c r="G76" s="358"/>
    </row>
    <row r="77" spans="1:8" s="961" customFormat="1" ht="12" customHeight="1" thickTop="1" x14ac:dyDescent="0.2">
      <c r="A77" s="582"/>
      <c r="B77" s="579"/>
      <c r="C77" s="580"/>
      <c r="D77" s="960" t="s">
        <v>2029</v>
      </c>
      <c r="E77" s="591"/>
      <c r="F77" s="1566">
        <v>104.15</v>
      </c>
      <c r="G77" s="359"/>
      <c r="H77" s="358"/>
    </row>
    <row r="78" spans="1:8" s="961" customFormat="1" ht="12" customHeight="1" thickBot="1" x14ac:dyDescent="0.25">
      <c r="A78" s="583"/>
      <c r="B78" s="579"/>
      <c r="C78" s="580"/>
      <c r="D78" s="960" t="s">
        <v>1859</v>
      </c>
      <c r="E78" s="591" t="s">
        <v>1112</v>
      </c>
      <c r="F78" s="1105">
        <f>IF(F77&gt;0,F76/F77," Complete Line 77")</f>
        <v>11283.360537686029</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486</v>
      </c>
      <c r="G93" s="969"/>
    </row>
    <row r="94" spans="1:7" ht="12" customHeight="1" x14ac:dyDescent="0.2">
      <c r="A94" s="970" t="s">
        <v>146</v>
      </c>
      <c r="B94" s="970" t="s">
        <v>182</v>
      </c>
      <c r="C94" s="967">
        <v>1700</v>
      </c>
      <c r="D94" s="976" t="str">
        <f>'Revenues 9-14'!A82</f>
        <v>Total District/School Activity Income</v>
      </c>
      <c r="E94" s="384"/>
      <c r="F94" s="1063">
        <f>SUM('Revenues 9-14'!C82,'Revenues 9-14'!D82)</f>
        <v>1707</v>
      </c>
      <c r="G94" s="969"/>
    </row>
    <row r="95" spans="1:7" ht="12" customHeight="1" x14ac:dyDescent="0.2">
      <c r="A95" s="970" t="s">
        <v>527</v>
      </c>
      <c r="B95" s="970" t="s">
        <v>183</v>
      </c>
      <c r="C95" s="967">
        <f>'Revenues 9-14'!B84</f>
        <v>1811</v>
      </c>
      <c r="D95" s="968" t="str">
        <f>'Revenues 9-14'!A84</f>
        <v>Rentals - Regular Textbooks</v>
      </c>
      <c r="E95" s="384"/>
      <c r="F95" s="1063">
        <f>'Revenues 9-14'!C84</f>
        <v>2526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3318</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34568</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313</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33765</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12996</v>
      </c>
      <c r="G127" s="68"/>
    </row>
    <row r="128" spans="1:7" ht="12" customHeight="1" x14ac:dyDescent="0.2">
      <c r="A128" s="381" t="s">
        <v>750</v>
      </c>
      <c r="B128" s="381" t="s">
        <v>881</v>
      </c>
      <c r="C128" s="985" t="s">
        <v>1138</v>
      </c>
      <c r="D128" s="984" t="str">
        <f>'Revenues 9-14'!A201</f>
        <v>Total Food Service</v>
      </c>
      <c r="E128" s="384"/>
      <c r="F128" s="1063">
        <f>SUM('Revenues 9-14'!C201,'Revenues 9-14'!G201)</f>
        <v>52325</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37527</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17522</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16615</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213698</v>
      </c>
    </row>
    <row r="176" spans="1:7" ht="12" customHeight="1" x14ac:dyDescent="0.2">
      <c r="A176" s="584"/>
      <c r="B176" s="585"/>
      <c r="C176" s="586"/>
      <c r="D176" s="992" t="s">
        <v>1856</v>
      </c>
      <c r="E176" s="1046"/>
      <c r="F176" s="1108">
        <f>'PCTC-OEPP 28-29'!F76-F175</f>
        <v>961464</v>
      </c>
    </row>
    <row r="177" spans="1:7" ht="12" customHeight="1" x14ac:dyDescent="0.2">
      <c r="A177" s="584"/>
      <c r="B177" s="585"/>
      <c r="C177" s="586"/>
      <c r="D177" s="992" t="s">
        <v>2013</v>
      </c>
      <c r="E177" s="1046"/>
      <c r="F177" s="1108">
        <f>'Cap Outlay Deprec 27'!I18</f>
        <v>82184</v>
      </c>
    </row>
    <row r="178" spans="1:7" ht="12" customHeight="1" x14ac:dyDescent="0.2">
      <c r="A178" s="584"/>
      <c r="B178" s="585"/>
      <c r="C178" s="586"/>
      <c r="D178" s="992" t="s">
        <v>1858</v>
      </c>
      <c r="E178" s="1046"/>
      <c r="F178" s="1108">
        <f>F176+F177</f>
        <v>1043648</v>
      </c>
    </row>
    <row r="179" spans="1:7" ht="12" customHeight="1" x14ac:dyDescent="0.2">
      <c r="A179" s="584"/>
      <c r="B179" s="587"/>
      <c r="C179" s="586"/>
      <c r="D179" s="992" t="s">
        <v>2014</v>
      </c>
      <c r="E179" s="1046"/>
      <c r="F179" s="1109">
        <f>'PCTC-OEPP 28-29'!F77</f>
        <v>104.15</v>
      </c>
      <c r="G179" s="68"/>
    </row>
    <row r="180" spans="1:7" ht="12" customHeight="1" thickBot="1" x14ac:dyDescent="0.25">
      <c r="A180" s="584"/>
      <c r="B180" s="587"/>
      <c r="C180" s="586"/>
      <c r="D180" s="992" t="s">
        <v>1935</v>
      </c>
      <c r="E180" s="1046" t="s">
        <v>1936</v>
      </c>
      <c r="F180" s="1110">
        <f>F178/F179</f>
        <v>10020.624099855977</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I27" sqref="I27:S2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1631</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95">
        <v>7176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598157</v>
      </c>
      <c r="F19" s="763"/>
      <c r="G19" s="765">
        <f>'Expenditures 15-22'!K33-SUM('Expenditures 15-22'!G33,'Expenditures 15-22'!I33)+'Expenditures 15-22'!D223</f>
        <v>598157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8723</v>
      </c>
      <c r="F21" s="763"/>
      <c r="G21" s="765">
        <f>'Expenditures 15-22'!K42-SUM('Expenditures 15-22'!G42,'Expenditures 15-22'!I42)+'Expenditures 15-22'!K120-SUM('Expenditures 15-22'!G120,'Expenditures 15-22'!I120)+'Expenditures 15-22'!K174-SUM('Expenditures 15-22'!G174,'Expenditures 15-22'!I174)+'Expenditures 15-22'!D232</f>
        <v>8723</v>
      </c>
      <c r="H21" s="286"/>
      <c r="I21" s="215"/>
    </row>
    <row r="22" spans="1:9" s="2" customFormat="1" ht="12" customHeight="1" x14ac:dyDescent="0.2">
      <c r="A22" s="762" t="s">
        <v>644</v>
      </c>
      <c r="B22" s="758"/>
      <c r="C22" s="757">
        <v>2200</v>
      </c>
      <c r="D22" s="763"/>
      <c r="E22" s="764">
        <f>'Expenditures 15-22'!K47-SUM('Expenditures 15-22'!G47,'Expenditures 15-22'!I47)+'Expenditures 15-22'!D237</f>
        <v>17821</v>
      </c>
      <c r="F22" s="763"/>
      <c r="G22" s="765">
        <f>'Expenditures 15-22'!K47-SUM('Expenditures 15-22'!G47,'Expenditures 15-22'!I47)+'Expenditures 15-22'!D237</f>
        <v>17821</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147905</v>
      </c>
      <c r="F23" s="763"/>
      <c r="G23" s="764">
        <f>'Expenditures 15-22'!K53-SUM('Expenditures 15-22'!G53,'Expenditures 15-22'!I53)+'Expenditures 15-22'!D251+'Expenditures 15-22'!K323-SUM('Expenditures 15-22'!G323,'Expenditures 15-22'!I323)</f>
        <v>147905</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43844</v>
      </c>
      <c r="E27" s="764">
        <f>E8</f>
        <v>0</v>
      </c>
      <c r="F27" s="764">
        <f>'Expenditures 15-22'!K60-SUM('Expenditures 15-22'!G60,'Expenditures 15-22'!I60)+'Expenditures 15-22'!D258-E8</f>
        <v>43844</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113719</v>
      </c>
      <c r="F28" s="767">
        <f>'Expenditures 15-22'!K61-SUM('Expenditures 15-22'!G61,'Expenditures 15-22'!I61)+'Expenditures 15-22'!K124-SUM('Expenditures 15-22'!G124,'Expenditures 15-22'!I124)+'Expenditures 15-22'!D260-E9</f>
        <v>113719</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132008</v>
      </c>
      <c r="F29" s="763"/>
      <c r="G29" s="765">
        <f>'Expenditures 15-22'!K62-SUM('Expenditures 15-22'!G62,'Expenditures 15-22'!I62)+'Expenditures 15-22'!K125-SUM('Expenditures 15-22'!G125,'Expenditures 15-22'!I125)+'Expenditures 15-22'!K176-SUM('Expenditures 15-22'!G176,'Expenditures 15-22'!I176)+'Expenditures 15-22'!D261</f>
        <v>132008</v>
      </c>
      <c r="H29" s="392"/>
    </row>
    <row r="30" spans="1:9" ht="12" customHeight="1" x14ac:dyDescent="0.2">
      <c r="A30" s="762" t="s">
        <v>106</v>
      </c>
      <c r="B30" s="760"/>
      <c r="C30" s="757">
        <v>2560</v>
      </c>
      <c r="D30" s="763"/>
      <c r="E30" s="764">
        <f>'Expenditures 15-22'!K63-SUM('Expenditures 15-22'!G63,'Expenditures 15-22'!I63)+'Expenditures 15-22'!D262-E10</f>
        <v>90770</v>
      </c>
      <c r="F30" s="763"/>
      <c r="G30" s="764">
        <f>'Expenditures 15-22'!K63-SUM('Expenditures 15-22'!G63,'Expenditures 15-22'!I63)+'Expenditures 15-22'!D262-E10</f>
        <v>90770</v>
      </c>
    </row>
    <row r="31" spans="1:9" ht="12" customHeight="1" x14ac:dyDescent="0.2">
      <c r="A31" s="762" t="s">
        <v>107</v>
      </c>
      <c r="B31" s="760"/>
      <c r="C31" s="757">
        <v>2570</v>
      </c>
      <c r="D31" s="764">
        <f>'Expenditures 15-22'!K64-SUM('Expenditures 15-22'!G64,'Expenditures 15-22'!I64)+'Expenditures 15-22'!D263-E12</f>
        <v>5776</v>
      </c>
      <c r="E31" s="764">
        <f>E12</f>
        <v>0</v>
      </c>
      <c r="F31" s="764">
        <f>'Expenditures 15-22'!K64-SUM('Expenditures 15-22'!G64,'Expenditures 15-22'!I64)+'Expenditures 15-22'!D263-E12</f>
        <v>5776</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422</v>
      </c>
      <c r="E36" s="764">
        <f>E13</f>
        <v>0</v>
      </c>
      <c r="F36" s="764">
        <f>'Expenditures 15-22'!K70-SUM('Expenditures 15-22'!G70,'Expenditures 15-22'!I70)+'Expenditures 15-22'!D269-E13</f>
        <v>422</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2842</v>
      </c>
      <c r="F39" s="763"/>
      <c r="G39" s="764">
        <f>'Expenditures 15-22'!K75-SUM('Expenditures 15-22'!G75,'Expenditures 15-22'!I75)+'Expenditures 15-22'!K130-SUM('Expenditures 15-22'!G130,'Expenditures 15-22'!I130)+'Expenditures 15-22'!K179-SUM('Expenditures 15-22'!G179,'Expenditures 15-22'!I179)+'Expenditures 15-22'!D274</f>
        <v>2842</v>
      </c>
    </row>
    <row r="40" spans="1:7" ht="12" customHeight="1" x14ac:dyDescent="0.2">
      <c r="A40" s="779" t="s">
        <v>162</v>
      </c>
      <c r="B40" s="780"/>
      <c r="C40" s="781"/>
      <c r="D40" s="767">
        <f>SUM(D19:D39)</f>
        <v>50042</v>
      </c>
      <c r="E40" s="767">
        <f>SUM(E19:E39)</f>
        <v>1111945</v>
      </c>
      <c r="F40" s="767">
        <f>SUM(F19:F39)</f>
        <v>163761</v>
      </c>
      <c r="G40" s="767">
        <f>SUM(G19:G39)</f>
        <v>998226</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50042</v>
      </c>
      <c r="F42" s="772" t="s">
        <v>553</v>
      </c>
      <c r="G42" s="768">
        <f>F40</f>
        <v>163761</v>
      </c>
    </row>
    <row r="43" spans="1:7" ht="12" customHeight="1" x14ac:dyDescent="0.2">
      <c r="A43" s="286"/>
      <c r="B43" s="215"/>
      <c r="C43" s="287"/>
      <c r="D43" s="772" t="s">
        <v>552</v>
      </c>
      <c r="E43" s="768">
        <f>E40</f>
        <v>1111945</v>
      </c>
      <c r="F43" s="772" t="s">
        <v>552</v>
      </c>
      <c r="G43" s="768">
        <f>G40</f>
        <v>998226</v>
      </c>
    </row>
    <row r="44" spans="1:7" ht="12" customHeight="1" x14ac:dyDescent="0.2">
      <c r="A44" s="286"/>
      <c r="B44" s="215"/>
      <c r="C44" s="215"/>
      <c r="D44" s="782" t="s">
        <v>1165</v>
      </c>
      <c r="E44" s="783">
        <f>(E42/E43)</f>
        <v>4.5004024479628042E-2</v>
      </c>
      <c r="F44" s="782" t="s">
        <v>1165</v>
      </c>
      <c r="G44" s="783">
        <f>(G42/G43)</f>
        <v>0.16405202829820101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27" sqref="I27:S27"/>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2" t="s">
        <v>1937</v>
      </c>
      <c r="B5" s="2413"/>
      <c r="C5" s="2413"/>
      <c r="D5" s="2413"/>
      <c r="E5" s="2413"/>
    </row>
    <row r="6" spans="1:7" ht="12" customHeight="1" x14ac:dyDescent="0.25">
      <c r="A6" s="1924"/>
      <c r="B6" s="2414" t="str">
        <f>COVER!A17</f>
        <v>New Holland-Middletown ED 88</v>
      </c>
      <c r="C6" s="2414"/>
      <c r="D6" s="2414"/>
      <c r="E6" s="1925"/>
    </row>
    <row r="7" spans="1:7" ht="11.25" customHeight="1" x14ac:dyDescent="0.25">
      <c r="A7" s="1924"/>
      <c r="B7" s="2415">
        <f>COVER!A13</f>
        <v>17054088002</v>
      </c>
      <c r="C7" s="2415"/>
      <c r="D7" s="2415"/>
      <c r="E7" s="1925"/>
    </row>
    <row r="8" spans="1:7" ht="34.5" customHeight="1" x14ac:dyDescent="0.2">
      <c r="A8" s="1946" t="s">
        <v>1653</v>
      </c>
      <c r="B8" s="1926" t="s">
        <v>1654</v>
      </c>
      <c r="C8" s="1926" t="s">
        <v>1655</v>
      </c>
      <c r="D8" s="1927" t="s">
        <v>1656</v>
      </c>
      <c r="E8" s="1926" t="s">
        <v>1657</v>
      </c>
      <c r="G8" s="1945" t="b">
        <v>1</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c r="C26" s="1935"/>
      <c r="D26" s="1938"/>
      <c r="E26" s="1937"/>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6" sqref="I1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4" t="str">
        <f>COVER!A17</f>
        <v>New Holland-Middletown ED 88</v>
      </c>
      <c r="J6" s="2435"/>
    </row>
    <row r="7" spans="1:10" x14ac:dyDescent="0.2">
      <c r="A7" s="2436" t="s">
        <v>1015</v>
      </c>
      <c r="B7" s="2437"/>
      <c r="C7" s="2437"/>
      <c r="D7" s="2437"/>
      <c r="E7" s="2438"/>
      <c r="F7" s="1605"/>
      <c r="G7" s="1594"/>
      <c r="H7" s="1604" t="s">
        <v>431</v>
      </c>
      <c r="I7" s="2439">
        <f>COVER!A13</f>
        <v>17054088002</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95638</v>
      </c>
      <c r="F12" s="1633"/>
      <c r="G12" s="1632">
        <f t="shared" ref="G12:G18" si="0">SUM(E12:F12)</f>
        <v>95638</v>
      </c>
      <c r="H12" s="1634">
        <v>104000</v>
      </c>
      <c r="I12" s="1633"/>
      <c r="J12" s="1632">
        <f t="shared" ref="J12:J18" si="1">SUM(H12:I12)</f>
        <v>104000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5776</v>
      </c>
      <c r="F16" s="1633"/>
      <c r="G16" s="1632">
        <f t="shared" si="0"/>
        <v>5776</v>
      </c>
      <c r="H16" s="1634">
        <v>4500</v>
      </c>
      <c r="I16" s="1633"/>
      <c r="J16" s="1632">
        <f t="shared" si="1"/>
        <v>4500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101414</v>
      </c>
      <c r="F19" s="1640">
        <f t="shared" si="2"/>
        <v>0</v>
      </c>
      <c r="G19" s="1640">
        <f t="shared" si="2"/>
        <v>101414</v>
      </c>
      <c r="H19" s="1640">
        <f t="shared" si="2"/>
        <v>108500</v>
      </c>
      <c r="I19" s="1640">
        <f t="shared" si="2"/>
        <v>0</v>
      </c>
      <c r="J19" s="1640">
        <f t="shared" si="2"/>
        <v>108500</v>
      </c>
    </row>
    <row r="20" spans="1:10" ht="25.5" customHeight="1" thickTop="1" x14ac:dyDescent="0.2">
      <c r="A20" s="1628">
        <v>9</v>
      </c>
      <c r="B20" s="2446" t="s">
        <v>2021</v>
      </c>
      <c r="C20" s="2444"/>
      <c r="D20" s="2445"/>
      <c r="E20" s="1641"/>
      <c r="F20" s="1641"/>
      <c r="G20" s="1641"/>
      <c r="H20" s="1641"/>
      <c r="I20" s="1641"/>
      <c r="J20" s="1642">
        <f>IF(AND(G19&gt;0,J19&gt;0),(((J19-G19)/G19)),"Enter Budget Data")</f>
        <v>6.987200978168695E-2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1895</v>
      </c>
      <c r="G27" s="2447"/>
    </row>
    <row r="28" spans="1:10" ht="28.5" customHeight="1" x14ac:dyDescent="0.2">
      <c r="B28" s="1643"/>
      <c r="C28" s="2449" t="s">
        <v>2107</v>
      </c>
      <c r="D28" s="2449"/>
      <c r="E28" s="1910"/>
      <c r="F28" s="2449" t="s">
        <v>2110</v>
      </c>
      <c r="G28" s="2449"/>
    </row>
    <row r="29" spans="1:10" x14ac:dyDescent="0.2">
      <c r="B29" s="1643"/>
      <c r="C29" s="1904" t="s">
        <v>2028</v>
      </c>
      <c r="E29" s="1909"/>
      <c r="F29" s="2448" t="s">
        <v>1896</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2094</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I27" sqref="I27:S2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2115</v>
      </c>
    </row>
    <row r="6" spans="1:2" x14ac:dyDescent="0.2">
      <c r="A6" s="386">
        <v>2</v>
      </c>
      <c r="B6" t="s">
        <v>2116</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New Holland-Middletown ED 88</v>
      </c>
    </row>
    <row r="65" spans="2:2" x14ac:dyDescent="0.2">
      <c r="B65" s="394">
        <f>COVER!A13</f>
        <v>17054088002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27" sqref="I27:S2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pdfxml.1" dvAspect="DVASPECT_ICON" shapeId="7987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Exch.pdfxml.1"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27" sqref="I27:S27"/>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1877</v>
      </c>
      <c r="B4" s="2469"/>
      <c r="C4" s="2469"/>
      <c r="D4" s="2469"/>
      <c r="E4" s="2469"/>
      <c r="F4" s="2470"/>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1040801</v>
      </c>
      <c r="C6" s="1575">
        <f>'Acct Summary 7-8'!D8</f>
        <v>169476</v>
      </c>
      <c r="D6" s="1575">
        <f>'Acct Summary 7-8'!F8</f>
        <v>147738</v>
      </c>
      <c r="E6" s="1575">
        <f>'Acct Summary 7-8'!I8</f>
        <v>12413</v>
      </c>
      <c r="F6" s="1575">
        <f>SUM(B6:E6)</f>
        <v>1370428</v>
      </c>
    </row>
    <row r="7" spans="1:8" s="1576" customFormat="1" ht="14.25" customHeight="1" thickBot="1" x14ac:dyDescent="0.25">
      <c r="A7" s="1574" t="s">
        <v>1636</v>
      </c>
      <c r="B7" s="1577">
        <f>'Acct Summary 7-8'!C17</f>
        <v>923903</v>
      </c>
      <c r="C7" s="1577">
        <f>'Acct Summary 7-8'!D17</f>
        <v>160784</v>
      </c>
      <c r="D7" s="1577">
        <f>'Acct Summary 7-8'!F17</f>
        <v>131718</v>
      </c>
      <c r="E7" s="1836"/>
      <c r="F7" s="1575">
        <f>SUM(B7:E7)</f>
        <v>1216405</v>
      </c>
    </row>
    <row r="8" spans="1:8" s="1576" customFormat="1" ht="14.25" thickTop="1" thickBot="1" x14ac:dyDescent="0.25">
      <c r="A8" s="1578" t="s">
        <v>1637</v>
      </c>
      <c r="B8" s="1579">
        <f>(B6-B7)</f>
        <v>116898</v>
      </c>
      <c r="C8" s="1579">
        <f>(C6-C7)</f>
        <v>8692</v>
      </c>
      <c r="D8" s="1579">
        <f>(D6-D7)</f>
        <v>16020</v>
      </c>
      <c r="E8" s="1577">
        <f>(E6-E7)</f>
        <v>12413</v>
      </c>
      <c r="F8" s="1580">
        <f>SUM(F6-F7)</f>
        <v>154023</v>
      </c>
    </row>
    <row r="9" spans="1:8" s="1576" customFormat="1" ht="14.25" thickTop="1" thickBot="1" x14ac:dyDescent="0.25">
      <c r="A9" s="1581" t="s">
        <v>2023</v>
      </c>
      <c r="B9" s="1582">
        <f>'Acct Summary 7-8'!C81</f>
        <v>1281479</v>
      </c>
      <c r="C9" s="1582">
        <f>'Acct Summary 7-8'!D81</f>
        <v>447124</v>
      </c>
      <c r="D9" s="1582">
        <f>'Acct Summary 7-8'!F81</f>
        <v>22264</v>
      </c>
      <c r="E9" s="1582">
        <f>'Acct Summary 7-8'!I81</f>
        <v>0</v>
      </c>
      <c r="F9" s="1661">
        <f>SUM(B9:E9)</f>
        <v>1750867</v>
      </c>
    </row>
    <row r="10" spans="1:8" ht="16.5" customHeight="1" thickTop="1" x14ac:dyDescent="0.2">
      <c r="A10" s="1583"/>
      <c r="B10" s="1584"/>
      <c r="C10" s="2456" t="str">
        <f>IF(AND(F8&lt;0,F9&gt;=0,ABS(F8*3)&gt;ABS(F9)),A14,IF(AND(F8&lt;0,F9&gt;0,ABS(F8*3)&lt;=ABS(F9)),A15,IF(AND(F8&lt;0,F9&lt;0),A14,IF(F9=0,A17,A16))))</f>
        <v>Balanced - no deficit reduction plan is required.</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1951</v>
      </c>
      <c r="B14" s="2455"/>
      <c r="C14" s="2455"/>
      <c r="D14" s="2455"/>
      <c r="E14" s="245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1"/>
      <c r="B8" s="2472"/>
      <c r="C8" s="2472"/>
      <c r="D8" s="2473"/>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6" t="s">
        <v>1890</v>
      </c>
      <c r="D11" s="2477"/>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4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ERROR</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5" t="str">
        <f>COVER!A17</f>
        <v>New Holland-Middletown ED 88</v>
      </c>
      <c r="B7" s="2486"/>
      <c r="C7" s="2486"/>
      <c r="D7" s="2487"/>
      <c r="E7" s="2488">
        <f>COVER!A13</f>
        <v>17054088002</v>
      </c>
      <c r="F7" s="2489"/>
      <c r="G7" s="2490" t="str">
        <f>COVER!T23</f>
        <v>065-015457</v>
      </c>
      <c r="H7" s="2491"/>
      <c r="I7" s="2491"/>
      <c r="J7" s="2491"/>
      <c r="K7" s="2491"/>
      <c r="L7" s="249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3"/>
      <c r="B9" s="2494"/>
      <c r="C9" s="2494"/>
      <c r="D9" s="2494"/>
      <c r="E9" s="2494"/>
      <c r="F9" s="2495"/>
      <c r="G9" s="2496" t="str">
        <f>COVER!T13</f>
        <v>Pamela J. Simpson, CPA</v>
      </c>
      <c r="H9" s="2497"/>
      <c r="I9" s="2497"/>
      <c r="J9" s="2497"/>
      <c r="K9" s="2497"/>
      <c r="L9" s="2498"/>
    </row>
    <row r="10" spans="1:29" ht="13.5" customHeight="1" x14ac:dyDescent="0.2">
      <c r="A10" s="2499" t="str">
        <f>COVER!A38</f>
        <v>Todd Dugan, Superintendent</v>
      </c>
      <c r="B10" s="2500"/>
      <c r="C10" s="2500"/>
      <c r="D10" s="2500"/>
      <c r="E10" s="2500"/>
      <c r="F10" s="2501"/>
      <c r="G10" s="2496" t="str">
        <f>COVER!T17</f>
        <v>920 West Pershing Road</v>
      </c>
      <c r="H10" s="2502"/>
      <c r="I10" s="2502"/>
      <c r="J10" s="2502"/>
      <c r="K10" s="2502"/>
      <c r="L10" s="2503"/>
    </row>
    <row r="11" spans="1:29" ht="13.5" customHeight="1" x14ac:dyDescent="0.2">
      <c r="A11" s="2007" t="s">
        <v>1908</v>
      </c>
      <c r="B11" s="1959"/>
      <c r="C11" s="1949"/>
      <c r="D11" s="1961"/>
      <c r="E11" s="1949"/>
      <c r="F11" s="1950"/>
      <c r="G11" s="2496" t="str">
        <f>COVER!T19</f>
        <v>Decatur</v>
      </c>
      <c r="H11" s="2502"/>
      <c r="I11" s="2502"/>
      <c r="J11" s="2002" t="str">
        <f>COVER!X19</f>
        <v>IL</v>
      </c>
      <c r="K11" s="2002">
        <f>COVER!Z19</f>
        <v>62526</v>
      </c>
      <c r="L11" s="2001"/>
    </row>
    <row r="12" spans="1:29" ht="13.5" customHeight="1" x14ac:dyDescent="0.2">
      <c r="A12" s="2504" t="s">
        <v>1907</v>
      </c>
      <c r="B12" s="2505"/>
      <c r="C12" s="2505"/>
      <c r="D12" s="2505"/>
      <c r="E12" s="2505"/>
      <c r="F12" s="2506"/>
      <c r="G12" s="1918"/>
      <c r="H12" s="1295"/>
      <c r="I12" s="1295"/>
      <c r="J12" s="1295"/>
      <c r="K12" s="1295"/>
      <c r="L12" s="1919"/>
    </row>
    <row r="13" spans="1:29" ht="13.5" customHeight="1" x14ac:dyDescent="0.2">
      <c r="A13" s="2496"/>
      <c r="B13" s="2497"/>
      <c r="C13" s="2497"/>
      <c r="D13" s="2497"/>
      <c r="E13" s="1294"/>
      <c r="F13" s="2003"/>
      <c r="G13" s="2011" t="s">
        <v>1909</v>
      </c>
      <c r="H13" s="1952"/>
      <c r="I13" s="2507" t="str">
        <f>COVER!T25</f>
        <v>pjscpa31a@aol.com</v>
      </c>
      <c r="J13" s="2508"/>
      <c r="K13" s="2508"/>
      <c r="L13" s="2509"/>
    </row>
    <row r="14" spans="1:29" ht="13.5" customHeight="1" x14ac:dyDescent="0.2">
      <c r="A14" s="2496" t="str">
        <f>COVER!A19</f>
        <v>75 1250th Street</v>
      </c>
      <c r="B14" s="2494"/>
      <c r="C14" s="2494"/>
      <c r="D14" s="2494"/>
      <c r="E14" s="2000">
        <v>0</v>
      </c>
      <c r="F14" s="1293"/>
      <c r="G14" s="2012" t="s">
        <v>1386</v>
      </c>
      <c r="H14" s="1279"/>
      <c r="I14" s="1279"/>
      <c r="J14" s="1279"/>
      <c r="K14" s="1279"/>
      <c r="L14" s="1951"/>
    </row>
    <row r="15" spans="1:29" ht="13.5" customHeight="1" x14ac:dyDescent="0.2">
      <c r="A15" s="2496" t="str">
        <f>COVER!A21</f>
        <v>Middletown</v>
      </c>
      <c r="B15" s="2502"/>
      <c r="C15" s="2502"/>
      <c r="D15" s="1278"/>
      <c r="E15" s="1920"/>
      <c r="F15" s="1292"/>
      <c r="G15" s="1999" t="str">
        <f>COVER!T15</f>
        <v>Pamela J. Simpson</v>
      </c>
      <c r="H15" s="1279"/>
      <c r="I15" s="1279"/>
      <c r="J15" s="1279"/>
      <c r="K15" s="1279"/>
      <c r="L15" s="1951"/>
    </row>
    <row r="16" spans="1:29" ht="12.2" customHeight="1" x14ac:dyDescent="0.2">
      <c r="A16" s="1999"/>
      <c r="B16" s="1501"/>
      <c r="C16" s="2002">
        <f>COVER!A25</f>
        <v>62666</v>
      </c>
      <c r="D16" s="2002"/>
      <c r="E16" s="2002"/>
      <c r="F16" s="2003"/>
      <c r="G16" s="2510"/>
      <c r="H16" s="2511"/>
      <c r="I16" s="2511"/>
      <c r="J16" s="2511"/>
      <c r="K16" s="2511"/>
      <c r="L16" s="2512"/>
    </row>
    <row r="17" spans="1:13" ht="12.2" customHeight="1" x14ac:dyDescent="0.2">
      <c r="A17" s="2513"/>
      <c r="B17" s="2514"/>
      <c r="C17" s="2514"/>
      <c r="D17" s="2514"/>
      <c r="E17" s="2514"/>
      <c r="F17" s="2515"/>
      <c r="G17" s="2012" t="s">
        <v>1385</v>
      </c>
      <c r="H17" s="1279"/>
      <c r="I17" s="1279"/>
      <c r="J17" s="1279"/>
      <c r="K17" s="2013" t="s">
        <v>1384</v>
      </c>
      <c r="L17" s="1950"/>
      <c r="M17" s="1291"/>
    </row>
    <row r="18" spans="1:13" ht="12.2" customHeight="1" x14ac:dyDescent="0.2">
      <c r="A18" s="2499"/>
      <c r="B18" s="2500"/>
      <c r="C18" s="2500"/>
      <c r="D18" s="2500"/>
      <c r="E18" s="2500"/>
      <c r="F18" s="2501"/>
      <c r="G18" s="2485" t="str">
        <f>COVER!T21</f>
        <v>217-872-1908</v>
      </c>
      <c r="H18" s="2486"/>
      <c r="I18" s="2486"/>
      <c r="J18" s="2486"/>
      <c r="K18" s="2485" t="str">
        <f>COVER!X21</f>
        <v>217-872-1911</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7" t="str">
        <f>'Single Audit Cover'!A7</f>
        <v>New Holland-Middletown ED 88</v>
      </c>
      <c r="B1" s="2518"/>
      <c r="C1" s="2518"/>
      <c r="D1" s="2518"/>
    </row>
    <row r="2" spans="1:11" s="2006" customFormat="1" ht="12.75" x14ac:dyDescent="0.2">
      <c r="A2" s="2519">
        <f>'Single Audit Cover'!E7</f>
        <v>17054088002</v>
      </c>
      <c r="B2" s="2520"/>
      <c r="C2" s="2520"/>
      <c r="D2" s="2520"/>
    </row>
    <row r="3" spans="1:11" s="2006" customFormat="1" ht="12.75" x14ac:dyDescent="0.2">
      <c r="A3" s="2517" t="s">
        <v>1899</v>
      </c>
      <c r="B3" s="2518"/>
      <c r="C3" s="2518"/>
      <c r="D3" s="2518"/>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New Holland-Middletown ED 88</v>
      </c>
      <c r="B1" s="2523"/>
      <c r="C1" s="2523"/>
      <c r="D1" s="2523"/>
      <c r="E1" s="2523"/>
    </row>
    <row r="2" spans="1:5" x14ac:dyDescent="0.2">
      <c r="A2" s="2524">
        <f>'Single Audit Cover'!E7</f>
        <v>17054088002</v>
      </c>
      <c r="B2" s="2524"/>
      <c r="C2" s="2524"/>
      <c r="D2" s="2524"/>
      <c r="E2" s="252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139024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7176</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146200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146200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0</v>
      </c>
    </row>
    <row r="49" spans="2:4" x14ac:dyDescent="0.2">
      <c r="B49" s="1334" t="s">
        <v>1443</v>
      </c>
      <c r="C49" s="1334"/>
      <c r="D49" s="1916">
        <f>D32-D47</f>
        <v>146200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activeCell="I27" sqref="I27:S2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8" t="str">
        <f>'Single Audit Cover'!A7</f>
        <v>New Holland-Middletown ED 88</v>
      </c>
      <c r="B1" s="2529"/>
      <c r="C1" s="2529"/>
      <c r="D1" s="2529"/>
      <c r="E1" s="1411"/>
    </row>
    <row r="2" spans="1:7" ht="13.5" customHeight="1" x14ac:dyDescent="0.2">
      <c r="A2" s="2530">
        <f>'Single Audit Cover'!E7</f>
        <v>17054088002</v>
      </c>
      <c r="B2" s="2531"/>
      <c r="C2" s="2531"/>
      <c r="D2" s="2531"/>
      <c r="E2" s="1401"/>
    </row>
    <row r="3" spans="1:7" ht="15.75" customHeight="1" x14ac:dyDescent="0.25">
      <c r="A3" s="2532" t="s">
        <v>1494</v>
      </c>
      <c r="B3" s="2533"/>
      <c r="C3" s="2533"/>
      <c r="D3" s="2533"/>
      <c r="E3" s="1410"/>
    </row>
    <row r="4" spans="1:7" ht="13.5" customHeight="1" x14ac:dyDescent="0.25">
      <c r="A4" s="2534" t="str">
        <f>'Single Audit Cover'!A4</f>
        <v>Year Ending June 30, 2017</v>
      </c>
      <c r="B4" s="2535"/>
      <c r="C4" s="2535"/>
      <c r="D4" s="2535"/>
      <c r="E4" s="1410"/>
    </row>
    <row r="5" spans="1:7" ht="8.25" customHeight="1" x14ac:dyDescent="0.2">
      <c r="C5" s="1350"/>
      <c r="D5" s="1350"/>
    </row>
    <row r="6" spans="1:7" ht="13.5" customHeight="1" x14ac:dyDescent="0.2">
      <c r="A6" s="1342" t="s">
        <v>1848</v>
      </c>
      <c r="C6" s="1350"/>
      <c r="D6" s="1350"/>
    </row>
    <row r="7" spans="1:7" ht="60.95" customHeight="1" x14ac:dyDescent="0.2">
      <c r="A7" s="2527" t="s">
        <v>1903</v>
      </c>
      <c r="B7" s="2527"/>
      <c r="C7" s="2527"/>
      <c r="D7" s="2527"/>
      <c r="E7" s="2527"/>
      <c r="F7" s="2527"/>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27" t="s">
        <v>1849</v>
      </c>
      <c r="B13" s="2527"/>
      <c r="C13" s="2527"/>
      <c r="D13" s="2527"/>
      <c r="E13" s="2527"/>
      <c r="F13" s="2527"/>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2072</v>
      </c>
      <c r="E16" s="2538"/>
      <c r="F16" s="2538"/>
    </row>
    <row r="17" spans="1:6" ht="20.45" customHeight="1" x14ac:dyDescent="0.2">
      <c r="A17" s="2049"/>
      <c r="B17" s="2050"/>
      <c r="C17" s="1963"/>
      <c r="D17" s="2536"/>
      <c r="E17" s="2536"/>
      <c r="F17" s="2536"/>
    </row>
    <row r="18" spans="1:6" ht="20.65" customHeight="1" x14ac:dyDescent="0.2">
      <c r="A18" s="2049"/>
      <c r="B18" s="2050"/>
      <c r="C18" s="1963"/>
      <c r="D18" s="2536"/>
      <c r="E18" s="2536"/>
      <c r="F18" s="2536"/>
    </row>
    <row r="19" spans="1:6" ht="20.65" customHeight="1" x14ac:dyDescent="0.2">
      <c r="A19" s="2049"/>
      <c r="B19" s="2050"/>
      <c r="C19" s="1963"/>
      <c r="D19" s="2536"/>
      <c r="E19" s="2536"/>
      <c r="F19" s="2536"/>
    </row>
    <row r="20" spans="1:6" ht="20.65" customHeight="1" x14ac:dyDescent="0.2">
      <c r="A20" s="2049"/>
      <c r="B20" s="2050"/>
      <c r="C20" s="1963"/>
      <c r="D20" s="2536"/>
      <c r="E20" s="2536"/>
      <c r="F20" s="2536"/>
    </row>
    <row r="21" spans="1:6" ht="20.65" customHeight="1" x14ac:dyDescent="0.2">
      <c r="A21" s="2049"/>
      <c r="B21" s="2050"/>
      <c r="C21" s="1963"/>
      <c r="D21" s="2536"/>
      <c r="E21" s="2536"/>
      <c r="F21" s="2536"/>
    </row>
    <row r="22" spans="1:6" ht="20.65" customHeight="1" x14ac:dyDescent="0.2">
      <c r="A22" s="2049"/>
      <c r="B22" s="2050"/>
      <c r="C22" s="1963"/>
      <c r="D22" s="2536"/>
      <c r="E22" s="2536"/>
      <c r="F22" s="2536"/>
    </row>
    <row r="23" spans="1:6" ht="20.65" customHeight="1" x14ac:dyDescent="0.2">
      <c r="A23" s="2049"/>
      <c r="B23" s="2050"/>
      <c r="C23" s="1963"/>
      <c r="D23" s="2536"/>
      <c r="E23" s="2536"/>
      <c r="F23" s="2536"/>
    </row>
    <row r="24" spans="1:6" ht="20.65" customHeight="1" x14ac:dyDescent="0.2">
      <c r="A24" s="2049"/>
      <c r="B24" s="2050"/>
      <c r="C24" s="1963"/>
      <c r="D24" s="2536"/>
      <c r="E24" s="2536"/>
      <c r="F24" s="2536"/>
    </row>
    <row r="25" spans="1:6" ht="20.65" customHeight="1" x14ac:dyDescent="0.2">
      <c r="A25" s="2049"/>
      <c r="B25" s="2050"/>
      <c r="C25" s="1963"/>
      <c r="D25" s="2536"/>
      <c r="E25" s="2536"/>
      <c r="F25" s="2536"/>
    </row>
    <row r="26" spans="1:6" ht="20.65" customHeight="1" x14ac:dyDescent="0.2">
      <c r="A26" s="2049"/>
      <c r="B26" s="2050"/>
      <c r="C26" s="1963"/>
      <c r="D26" s="2536"/>
      <c r="E26" s="2536"/>
      <c r="F26" s="2536"/>
    </row>
    <row r="27" spans="1:6" ht="20.65" customHeight="1" x14ac:dyDescent="0.2">
      <c r="A27" s="2049"/>
      <c r="B27" s="2050"/>
      <c r="C27" s="1963"/>
      <c r="D27" s="2536"/>
      <c r="E27" s="2536"/>
      <c r="F27" s="2536"/>
    </row>
    <row r="28" spans="1:6" ht="20.65" customHeight="1" x14ac:dyDescent="0.2">
      <c r="A28" s="2049"/>
      <c r="B28" s="2050"/>
      <c r="C28" s="1963"/>
      <c r="D28" s="2536"/>
      <c r="E28" s="2536"/>
      <c r="F28" s="2536"/>
    </row>
    <row r="29" spans="1:6" ht="20.65" customHeight="1" x14ac:dyDescent="0.2">
      <c r="A29" s="2049"/>
      <c r="B29" s="2050"/>
      <c r="C29" s="1963"/>
      <c r="D29" s="2536"/>
      <c r="E29" s="2536"/>
      <c r="F29" s="2536"/>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0" t="s">
        <v>2073</v>
      </c>
      <c r="B32" s="2540"/>
      <c r="C32" s="2540"/>
      <c r="D32" s="2540"/>
      <c r="E32" s="2540"/>
      <c r="F32" s="2540"/>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1">
        <f>+C33+C34</f>
        <v>0</v>
      </c>
      <c r="F34" s="2542"/>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3" t="s">
        <v>2076</v>
      </c>
      <c r="C49" s="2543"/>
      <c r="D49" s="2543"/>
      <c r="E49" s="1401"/>
    </row>
    <row r="50" spans="1:5" s="1355" customFormat="1" ht="3.75" customHeight="1" x14ac:dyDescent="0.2">
      <c r="A50" s="1402"/>
      <c r="B50" s="2055"/>
      <c r="C50" s="2055"/>
      <c r="D50" s="2055"/>
      <c r="E50" s="1401"/>
    </row>
    <row r="51" spans="1:5" s="1355" customFormat="1" ht="20.25" customHeight="1" x14ac:dyDescent="0.2">
      <c r="A51" s="1400">
        <v>6</v>
      </c>
      <c r="B51" s="2539" t="s">
        <v>1944</v>
      </c>
      <c r="C51" s="2539"/>
      <c r="D51" s="2539"/>
    </row>
    <row r="52" spans="1:5" ht="14.25" customHeight="1" x14ac:dyDescent="0.2">
      <c r="A52" s="1400"/>
      <c r="B52" s="2539"/>
      <c r="C52" s="2539"/>
      <c r="D52" s="253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7" sqref="I27:S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New Holland-Middletown ED 88</v>
      </c>
      <c r="C1" s="2545"/>
      <c r="D1" s="2545"/>
      <c r="E1" s="2545"/>
      <c r="F1" s="2545"/>
      <c r="G1" s="2545"/>
      <c r="H1" s="2545"/>
      <c r="I1" s="2545"/>
      <c r="J1" s="2545"/>
      <c r="K1" s="2545"/>
      <c r="L1" s="2545"/>
      <c r="M1" s="2545"/>
    </row>
    <row r="2" spans="2:14" ht="15" x14ac:dyDescent="0.2">
      <c r="B2" s="2546">
        <f>'Single Audit Cover'!E7</f>
        <v>17054088002</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I27" sqref="I27:S2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New Holland-Middletown ED 88</v>
      </c>
      <c r="C1" s="2554"/>
      <c r="D1" s="2554"/>
      <c r="E1" s="2554"/>
      <c r="F1" s="2554"/>
      <c r="G1" s="2554"/>
      <c r="H1" s="2554"/>
      <c r="I1" s="2554"/>
      <c r="J1" s="1438"/>
    </row>
    <row r="2" spans="2:10" s="1350" customFormat="1" ht="12.75" customHeight="1" x14ac:dyDescent="0.2">
      <c r="B2" s="2555">
        <f>'Single Audit Cover'!E7</f>
        <v>17054088002</v>
      </c>
      <c r="C2" s="2556"/>
      <c r="D2" s="2556"/>
      <c r="E2" s="2556"/>
      <c r="F2" s="2556"/>
      <c r="G2" s="2556"/>
      <c r="H2" s="2556"/>
      <c r="I2" s="2556"/>
      <c r="J2" s="1438"/>
    </row>
    <row r="3" spans="2:10" s="1350" customFormat="1" ht="12.75" customHeight="1" x14ac:dyDescent="0.2">
      <c r="B3" s="2557" t="s">
        <v>1512</v>
      </c>
      <c r="C3" s="2535"/>
      <c r="D3" s="2535"/>
      <c r="E3" s="2535"/>
      <c r="F3" s="2535"/>
      <c r="G3" s="2535"/>
      <c r="H3" s="2535"/>
      <c r="I3" s="2535"/>
      <c r="J3" s="1437"/>
    </row>
    <row r="4" spans="2:10" s="1350" customFormat="1" ht="12.75" customHeight="1" x14ac:dyDescent="0.2">
      <c r="B4" s="2557" t="str">
        <f>'Single Audit Cover'!A4</f>
        <v>Year Ending June 30, 2017</v>
      </c>
      <c r="C4" s="2535"/>
      <c r="D4" s="2535"/>
      <c r="E4" s="2535"/>
      <c r="F4" s="2535"/>
      <c r="G4" s="2535"/>
      <c r="H4" s="2535"/>
      <c r="I4" s="2535"/>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7" t="s">
        <v>1511</v>
      </c>
      <c r="C7" s="2535"/>
      <c r="D7" s="2535"/>
      <c r="E7" s="2535"/>
      <c r="F7" s="2535"/>
      <c r="G7" s="2535"/>
      <c r="H7" s="2535"/>
      <c r="I7" s="253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0" t="s">
        <v>1499</v>
      </c>
      <c r="D37" s="2561"/>
      <c r="E37" s="2561"/>
      <c r="F37" s="2562"/>
      <c r="G37" s="2560" t="s">
        <v>2079</v>
      </c>
      <c r="H37" s="2561"/>
      <c r="I37" s="2562"/>
    </row>
    <row r="38" spans="2:9" ht="16.5" customHeight="1" x14ac:dyDescent="0.2">
      <c r="B38" s="2062"/>
      <c r="C38" s="2549"/>
      <c r="D38" s="2550"/>
      <c r="E38" s="2550"/>
      <c r="F38" s="2551"/>
      <c r="G38" s="2563"/>
      <c r="H38" s="2564"/>
      <c r="I38" s="2565"/>
    </row>
    <row r="39" spans="2:9" ht="16.5" customHeight="1" x14ac:dyDescent="0.2">
      <c r="B39" s="2062"/>
      <c r="C39" s="2549"/>
      <c r="D39" s="2550"/>
      <c r="E39" s="2550"/>
      <c r="F39" s="2551"/>
      <c r="G39" s="2552"/>
      <c r="H39" s="2552"/>
      <c r="I39" s="2552"/>
    </row>
    <row r="40" spans="2:9" ht="16.5" customHeight="1" x14ac:dyDescent="0.2">
      <c r="B40" s="2062"/>
      <c r="C40" s="2549"/>
      <c r="D40" s="2550"/>
      <c r="E40" s="2550"/>
      <c r="F40" s="2551"/>
      <c r="G40" s="2552"/>
      <c r="H40" s="2552"/>
      <c r="I40" s="2552"/>
    </row>
    <row r="41" spans="2:9" ht="16.5" customHeight="1" x14ac:dyDescent="0.2">
      <c r="B41" s="2062"/>
      <c r="C41" s="2549"/>
      <c r="D41" s="2550"/>
      <c r="E41" s="2550"/>
      <c r="F41" s="2551"/>
      <c r="G41" s="2552"/>
      <c r="H41" s="2552"/>
      <c r="I41" s="2552"/>
    </row>
    <row r="42" spans="2:9" ht="16.5" customHeight="1" x14ac:dyDescent="0.2">
      <c r="B42" s="2062"/>
      <c r="C42" s="2549"/>
      <c r="D42" s="2550"/>
      <c r="E42" s="2550"/>
      <c r="F42" s="2551"/>
      <c r="G42" s="2552"/>
      <c r="H42" s="2552"/>
      <c r="I42" s="2552"/>
    </row>
    <row r="43" spans="2:9" ht="16.5" customHeight="1" x14ac:dyDescent="0.2">
      <c r="B43" s="2062"/>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election activeCell="I27" sqref="I27:S2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New Holland-Middletown ED 88</v>
      </c>
      <c r="C1" s="2553"/>
      <c r="D1" s="2553"/>
      <c r="E1" s="2553"/>
      <c r="F1" s="2553"/>
      <c r="G1" s="2553"/>
      <c r="H1" s="2553"/>
      <c r="I1" s="2553"/>
      <c r="J1" s="2553"/>
      <c r="K1" s="2553"/>
      <c r="L1" s="1471"/>
      <c r="M1" s="1471"/>
    </row>
    <row r="2" spans="1:13" ht="12" customHeight="1" x14ac:dyDescent="0.2">
      <c r="B2" s="2555">
        <f>'Single Audit Cover'!E7</f>
        <v>17054088002</v>
      </c>
      <c r="C2" s="2555"/>
      <c r="D2" s="2555"/>
      <c r="E2" s="2555"/>
      <c r="F2" s="2555"/>
      <c r="G2" s="2555"/>
      <c r="H2" s="2555"/>
      <c r="I2" s="2555"/>
      <c r="J2" s="2555"/>
      <c r="K2" s="2555"/>
      <c r="L2" s="1470"/>
      <c r="M2" s="1469"/>
    </row>
    <row r="3" spans="1:13" ht="10.35" customHeight="1" x14ac:dyDescent="0.2">
      <c r="B3" s="2534" t="s">
        <v>1512</v>
      </c>
      <c r="C3" s="2534"/>
      <c r="D3" s="2534"/>
      <c r="E3" s="2534"/>
      <c r="F3" s="2534"/>
      <c r="G3" s="2534"/>
      <c r="H3" s="2534"/>
      <c r="I3" s="2534"/>
      <c r="J3" s="2534"/>
      <c r="K3" s="2534"/>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election activeCell="I27" sqref="I27:S27"/>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New Holland-Middletown ED 88</v>
      </c>
      <c r="C1" s="2579"/>
      <c r="D1" s="2579"/>
      <c r="E1" s="2579"/>
      <c r="F1" s="2579"/>
      <c r="G1" s="2579"/>
      <c r="H1" s="2579"/>
      <c r="I1" s="2579"/>
      <c r="J1" s="2579"/>
      <c r="K1" s="2579"/>
      <c r="L1" s="1490"/>
    </row>
    <row r="2" spans="1:12" ht="12.75" customHeight="1" x14ac:dyDescent="0.2">
      <c r="B2" s="2580">
        <f>'Single Audit Cover'!E7</f>
        <v>17054088002</v>
      </c>
      <c r="C2" s="2580"/>
      <c r="D2" s="2580"/>
      <c r="E2" s="2580"/>
      <c r="F2" s="2580"/>
      <c r="G2" s="2580"/>
      <c r="H2" s="2580"/>
      <c r="I2" s="2580"/>
      <c r="J2" s="2580"/>
      <c r="K2" s="2580"/>
      <c r="L2" s="1489"/>
    </row>
    <row r="3" spans="1:12" ht="12.75" customHeight="1" x14ac:dyDescent="0.2">
      <c r="B3" s="2534" t="s">
        <v>1512</v>
      </c>
      <c r="C3" s="2534"/>
      <c r="D3" s="2534"/>
      <c r="E3" s="2534"/>
      <c r="F3" s="2534"/>
      <c r="G3" s="2534"/>
      <c r="H3" s="2534"/>
      <c r="I3" s="2534"/>
      <c r="J3" s="2534"/>
      <c r="K3" s="2534"/>
      <c r="L3" s="1468"/>
    </row>
    <row r="4" spans="1:12" ht="12.75" customHeight="1" x14ac:dyDescent="0.2">
      <c r="B4" s="2534" t="str">
        <f>'Single Audit Cover'!A4</f>
        <v>Year Ending June 30, 2017</v>
      </c>
      <c r="C4" s="2534"/>
      <c r="D4" s="2534"/>
      <c r="E4" s="2534"/>
      <c r="F4" s="2534"/>
      <c r="G4" s="2534"/>
      <c r="H4" s="2534"/>
      <c r="I4" s="2534"/>
      <c r="J4" s="2534"/>
      <c r="K4" s="2534"/>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I27" sqref="I27:S2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New Holland-Middletown ED 88</v>
      </c>
      <c r="C1" s="2553"/>
      <c r="D1" s="2553"/>
      <c r="E1" s="1500"/>
    </row>
    <row r="2" spans="2:5" s="1370" customFormat="1" ht="12.75" customHeight="1" x14ac:dyDescent="0.2">
      <c r="B2" s="2555">
        <f>'Single Audit Cover'!E7</f>
        <v>17054088002</v>
      </c>
      <c r="C2" s="2555"/>
      <c r="D2" s="2555"/>
      <c r="E2" s="1499"/>
    </row>
    <row r="3" spans="2:5" s="1331" customFormat="1" ht="12.75" customHeight="1" x14ac:dyDescent="0.2">
      <c r="B3" s="2534" t="s">
        <v>1561</v>
      </c>
      <c r="C3" s="2534"/>
      <c r="D3" s="2534"/>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27" sqref="I27:S2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New Holland-Middletown ED 88</v>
      </c>
      <c r="C1" s="2553"/>
      <c r="D1" s="2553"/>
      <c r="E1" s="2553"/>
      <c r="F1" s="1490"/>
      <c r="G1" s="1490"/>
      <c r="H1" s="1490"/>
      <c r="I1" s="1490"/>
      <c r="J1" s="1490"/>
      <c r="K1" s="1490"/>
      <c r="L1" s="1490"/>
    </row>
    <row r="2" spans="2:12" ht="13.5" customHeight="1" x14ac:dyDescent="0.2">
      <c r="B2" s="2555">
        <f>'Single Audit Cover'!E7</f>
        <v>17054088002</v>
      </c>
      <c r="C2" s="2555"/>
      <c r="D2" s="2555"/>
      <c r="E2" s="2555"/>
      <c r="F2" s="1489"/>
      <c r="G2" s="1489"/>
      <c r="H2" s="1489"/>
      <c r="I2" s="1489"/>
      <c r="J2" s="1489"/>
      <c r="K2" s="1489"/>
      <c r="L2" s="1489"/>
    </row>
    <row r="3" spans="2:12" ht="13.5" customHeight="1" x14ac:dyDescent="0.2">
      <c r="B3" s="2534" t="s">
        <v>1569</v>
      </c>
      <c r="C3" s="2534"/>
      <c r="D3" s="2534"/>
      <c r="E3" s="2534"/>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17054088002</v>
      </c>
    </row>
    <row r="3" spans="1:2" x14ac:dyDescent="0.2">
      <c r="A3" t="s">
        <v>1110</v>
      </c>
      <c r="B3" s="1221" t="str">
        <f>COVER!A15</f>
        <v>Logan</v>
      </c>
    </row>
    <row r="4" spans="1:2" x14ac:dyDescent="0.2">
      <c r="A4" t="s">
        <v>1166</v>
      </c>
      <c r="B4" s="1221" t="str">
        <f>COVER!A17</f>
        <v>New Holland-Middletown ED 88</v>
      </c>
    </row>
    <row r="5" spans="1:2" x14ac:dyDescent="0.2">
      <c r="A5" t="s">
        <v>799</v>
      </c>
      <c r="B5" s="1221" t="str">
        <f>COVER!A38</f>
        <v>Todd Dugan, Superintendent</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065-015457</v>
      </c>
    </row>
    <row r="16" spans="1:2" x14ac:dyDescent="0.2">
      <c r="A16" t="s">
        <v>490</v>
      </c>
      <c r="B16" s="1221" t="str">
        <f>COVER!T13</f>
        <v>Pamela J. Simpson, CPA</v>
      </c>
    </row>
    <row r="17" spans="1:2" x14ac:dyDescent="0.2">
      <c r="A17" t="s">
        <v>1030</v>
      </c>
      <c r="B17" s="1221" t="str">
        <f>COVER!T15</f>
        <v>Pamela J. Simpson</v>
      </c>
    </row>
    <row r="18" spans="1:2" x14ac:dyDescent="0.2">
      <c r="A18" t="s">
        <v>1345</v>
      </c>
      <c r="B18" s="1221" t="str">
        <f>COVER!T17</f>
        <v>920 West Pershing Road</v>
      </c>
    </row>
    <row r="19" spans="1:2" x14ac:dyDescent="0.2">
      <c r="A19" t="s">
        <v>1032</v>
      </c>
      <c r="B19" s="1221" t="str">
        <f>COVER!T25</f>
        <v>pjscpa31a@aol.com</v>
      </c>
    </row>
    <row r="20" spans="1:2" x14ac:dyDescent="0.2">
      <c r="A20" t="s">
        <v>1033</v>
      </c>
      <c r="B20" s="1221" t="str">
        <f>COVER!T19</f>
        <v>Decatur</v>
      </c>
    </row>
    <row r="21" spans="1:2" x14ac:dyDescent="0.2">
      <c r="A21" t="s">
        <v>558</v>
      </c>
      <c r="B21" s="1221" t="str">
        <f>COVER!X19</f>
        <v>IL</v>
      </c>
    </row>
    <row r="22" spans="1:2" x14ac:dyDescent="0.2">
      <c r="A22" t="s">
        <v>1034</v>
      </c>
      <c r="B22" s="1221">
        <f>COVER!Z19</f>
        <v>62526</v>
      </c>
    </row>
    <row r="23" spans="1:2" x14ac:dyDescent="0.2">
      <c r="A23" t="s">
        <v>1347</v>
      </c>
      <c r="B23" s="1221" t="str">
        <f>COVER!T21</f>
        <v>217-872-1908</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502957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1281491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12</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12</v>
      </c>
      <c r="C91" s="13" t="s">
        <v>653</v>
      </c>
      <c r="D91" s="13" t="str">
        <f t="shared" si="0"/>
        <v>Error?</v>
      </c>
    </row>
    <row r="92" spans="1:4" x14ac:dyDescent="0.2">
      <c r="A92" s="54">
        <v>31</v>
      </c>
      <c r="B92" s="1221">
        <f>'Assets-Liab 5-6'!C39</f>
        <v>1281479</v>
      </c>
      <c r="D92" s="13" t="str">
        <f t="shared" si="0"/>
        <v>Error?</v>
      </c>
    </row>
    <row r="93" spans="1:4" x14ac:dyDescent="0.2">
      <c r="A93" s="54">
        <v>32</v>
      </c>
      <c r="B93" s="1221">
        <f>'Assets-Liab 5-6'!C41</f>
        <v>1281491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77206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672124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225000</v>
      </c>
      <c r="C122" s="13" t="s">
        <v>653</v>
      </c>
      <c r="D122" s="13" t="str">
        <f t="shared" si="0"/>
        <v>Error?</v>
      </c>
    </row>
    <row r="123" spans="1:4" x14ac:dyDescent="0.2">
      <c r="A123" s="54">
        <v>62</v>
      </c>
      <c r="B123" s="1221">
        <f>'Assets-Liab 5-6'!D39</f>
        <v>447124</v>
      </c>
      <c r="D123" s="13" t="str">
        <f t="shared" si="0"/>
        <v>Error?</v>
      </c>
    </row>
    <row r="124" spans="1:4" x14ac:dyDescent="0.2">
      <c r="A124" s="54">
        <v>63</v>
      </c>
      <c r="B124" s="1221">
        <f>'Assets-Liab 5-6'!D41</f>
        <v>672124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540</v>
      </c>
      <c r="C139" s="13" t="s">
        <v>653</v>
      </c>
      <c r="D139" s="13" t="str">
        <f t="shared" si="1"/>
        <v>Error?</v>
      </c>
    </row>
    <row r="140" spans="1:4" x14ac:dyDescent="0.2">
      <c r="A140" s="54">
        <v>79</v>
      </c>
      <c r="B140" s="1221">
        <f>'Assets-Liab 5-6'!E39</f>
        <v>-540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552</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22264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22264</v>
      </c>
      <c r="D170" s="13" t="str">
        <f t="shared" si="1"/>
        <v>Error?</v>
      </c>
    </row>
    <row r="171" spans="1:4" x14ac:dyDescent="0.2">
      <c r="A171" s="54">
        <v>110</v>
      </c>
      <c r="B171" s="1221">
        <f>'Assets-Liab 5-6'!F41</f>
        <v>22264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11742</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15153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64156</v>
      </c>
      <c r="D189" s="13" t="str">
        <f t="shared" si="1"/>
        <v>Error?</v>
      </c>
    </row>
    <row r="190" spans="1:4" x14ac:dyDescent="0.2">
      <c r="A190" s="54">
        <v>129</v>
      </c>
      <c r="B190" s="1221">
        <f>'Assets-Liab 5-6'!G41</f>
        <v>15153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49800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49800</v>
      </c>
      <c r="D212" s="13" t="str">
        <f t="shared" si="2"/>
        <v>Error?</v>
      </c>
    </row>
    <row r="213" spans="1:4" x14ac:dyDescent="0.2">
      <c r="A213" s="90">
        <v>152</v>
      </c>
      <c r="B213" s="1221">
        <f>'Assets-Liab 5-6'!H41</f>
        <v>49800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5000</v>
      </c>
      <c r="D273" s="13" t="str">
        <f t="shared" si="3"/>
        <v>Error?</v>
      </c>
    </row>
    <row r="274" spans="1:4" x14ac:dyDescent="0.2">
      <c r="A274" s="54">
        <v>213</v>
      </c>
      <c r="B274" s="1221">
        <f>'Assets-Liab 5-6'!M17</f>
        <v>1118355</v>
      </c>
      <c r="D274" s="13" t="str">
        <f t="shared" si="3"/>
        <v>Error?</v>
      </c>
    </row>
    <row r="275" spans="1:4" x14ac:dyDescent="0.2">
      <c r="A275" s="54">
        <v>214</v>
      </c>
      <c r="B275" s="1221">
        <f>'Assets-Liab 5-6'!M18</f>
        <v>163023</v>
      </c>
      <c r="D275" s="13" t="str">
        <f t="shared" si="3"/>
        <v>Error?</v>
      </c>
    </row>
    <row r="276" spans="1:4" x14ac:dyDescent="0.2">
      <c r="A276" s="54">
        <v>215</v>
      </c>
      <c r="B276" s="1221">
        <f>'Assets-Liab 5-6'!M19</f>
        <v>70069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1356447</v>
      </c>
      <c r="C279" s="13" t="s">
        <v>653</v>
      </c>
      <c r="D279" s="13" t="str">
        <f t="shared" si="3"/>
        <v>Error?</v>
      </c>
    </row>
    <row r="280" spans="1:4" x14ac:dyDescent="0.2">
      <c r="A280" s="54">
        <v>219</v>
      </c>
      <c r="B280" s="1221">
        <f>'Assets-Liab 5-6'!M40</f>
        <v>1356447</v>
      </c>
      <c r="D280" s="13" t="str">
        <f t="shared" si="3"/>
        <v>Error?</v>
      </c>
    </row>
    <row r="281" spans="1:4" x14ac:dyDescent="0.2">
      <c r="A281" s="54">
        <v>220</v>
      </c>
      <c r="B281" s="1221">
        <f>'Assets-Liab 5-6'!M41</f>
        <v>1356447</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309000</v>
      </c>
      <c r="D283" s="13" t="str">
        <f t="shared" si="3"/>
        <v>Error?</v>
      </c>
    </row>
    <row r="284" spans="1:4" x14ac:dyDescent="0.2">
      <c r="A284" s="54">
        <v>223</v>
      </c>
      <c r="B284" s="1221">
        <f>'Assets-Liab 5-6'!N23</f>
        <v>309000</v>
      </c>
      <c r="C284" s="13" t="s">
        <v>653</v>
      </c>
      <c r="D284" s="13" t="str">
        <f t="shared" si="3"/>
        <v>Error?</v>
      </c>
    </row>
    <row r="285" spans="1:4" x14ac:dyDescent="0.2">
      <c r="A285" s="54">
        <v>224</v>
      </c>
      <c r="B285" s="1221">
        <f>'Assets-Liab 5-6'!N36</f>
        <v>309000</v>
      </c>
      <c r="D285" s="13" t="str">
        <f t="shared" si="3"/>
        <v>Error?</v>
      </c>
    </row>
    <row r="286" spans="1:4" x14ac:dyDescent="0.2">
      <c r="A286" s="82">
        <v>225</v>
      </c>
      <c r="D286" s="13" t="str">
        <f t="shared" si="3"/>
        <v>OK</v>
      </c>
    </row>
    <row r="287" spans="1:4" x14ac:dyDescent="0.2">
      <c r="A287" s="54">
        <v>226</v>
      </c>
      <c r="B287" s="1221">
        <f>'Assets-Liab 5-6'!N37</f>
        <v>309000</v>
      </c>
      <c r="C287" s="13" t="s">
        <v>653</v>
      </c>
      <c r="D287" s="13" t="str">
        <f t="shared" si="3"/>
        <v>Error?</v>
      </c>
    </row>
    <row r="288" spans="1:4" x14ac:dyDescent="0.2">
      <c r="A288" s="54">
        <v>227</v>
      </c>
      <c r="B288" s="1221">
        <f>'Assets-Liab 5-6'!N41</f>
        <v>309000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385547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444093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1800</v>
      </c>
      <c r="D732" s="13" t="str">
        <f t="shared" si="10"/>
        <v>Error?</v>
      </c>
    </row>
    <row r="733" spans="1:4" x14ac:dyDescent="0.2">
      <c r="A733" s="54">
        <v>672</v>
      </c>
      <c r="B733" s="1221">
        <f>'Expenditures 15-22'!C50</f>
        <v>78880</v>
      </c>
      <c r="D733" s="13" t="str">
        <f t="shared" si="10"/>
        <v>Error?</v>
      </c>
    </row>
    <row r="734" spans="1:4" x14ac:dyDescent="0.2">
      <c r="A734" s="54">
        <v>673</v>
      </c>
      <c r="B734" s="1221">
        <f>'Expenditures 15-22'!C53</f>
        <v>80680</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34105</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18591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52696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133376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577469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73169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90568</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800</v>
      </c>
      <c r="D786" s="13" t="str">
        <f t="shared" si="11"/>
        <v>Error?</v>
      </c>
    </row>
    <row r="787" spans="1:4" x14ac:dyDescent="0.2">
      <c r="A787" s="54">
        <v>726</v>
      </c>
      <c r="B787" s="1221">
        <f>'Expenditures 15-22'!D45</f>
        <v>295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1095</v>
      </c>
      <c r="C789" s="13" t="s">
        <v>653</v>
      </c>
      <c r="D789" s="13" t="str">
        <f t="shared" si="11"/>
        <v>Error?</v>
      </c>
    </row>
    <row r="790" spans="1:4" x14ac:dyDescent="0.2">
      <c r="A790" s="54">
        <v>729</v>
      </c>
      <c r="B790" s="1221">
        <f>'Expenditures 15-22'!D49</f>
        <v>8715</v>
      </c>
      <c r="D790" s="13" t="str">
        <f t="shared" si="11"/>
        <v>Error?</v>
      </c>
    </row>
    <row r="791" spans="1:4" x14ac:dyDescent="0.2">
      <c r="A791" s="54">
        <v>730</v>
      </c>
      <c r="B791" s="1221">
        <f>'Expenditures 15-22'!D50</f>
        <v>12707</v>
      </c>
      <c r="D791" s="13" t="str">
        <f t="shared" si="11"/>
        <v>Error?</v>
      </c>
    </row>
    <row r="792" spans="1:4" x14ac:dyDescent="0.2">
      <c r="A792" s="54">
        <v>731</v>
      </c>
      <c r="B792" s="1221">
        <f>'Expenditures 15-22'!D53</f>
        <v>21422</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22517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113085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1435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1899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12795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840</v>
      </c>
      <c r="D840" s="13" t="str">
        <f t="shared" si="12"/>
        <v>Error?</v>
      </c>
    </row>
    <row r="841" spans="1:4" x14ac:dyDescent="0.2">
      <c r="A841" s="54">
        <v>780</v>
      </c>
      <c r="B841" s="1221">
        <f>'Expenditures 15-22'!E40</f>
        <v>7883</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8723</v>
      </c>
      <c r="C843" s="13" t="s">
        <v>653</v>
      </c>
      <c r="D843" s="13" t="str">
        <f t="shared" si="12"/>
        <v>Error?</v>
      </c>
    </row>
    <row r="844" spans="1:4" x14ac:dyDescent="0.2">
      <c r="A844" s="54">
        <v>783</v>
      </c>
      <c r="B844" s="1221">
        <f>'Expenditures 15-22'!E44</f>
        <v>8322</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3455</v>
      </c>
      <c r="D846" s="13" t="str">
        <f t="shared" si="12"/>
        <v>Error?</v>
      </c>
    </row>
    <row r="847" spans="1:4" x14ac:dyDescent="0.2">
      <c r="A847" s="54">
        <v>786</v>
      </c>
      <c r="B847" s="1221">
        <f>'Expenditures 15-22'!E47</f>
        <v>11777</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4005</v>
      </c>
      <c r="D849" s="13" t="str">
        <f t="shared" si="12"/>
        <v>Error?</v>
      </c>
    </row>
    <row r="850" spans="1:4" x14ac:dyDescent="0.2">
      <c r="A850" s="54">
        <v>789</v>
      </c>
      <c r="B850" s="1221">
        <f>'Expenditures 15-22'!E53</f>
        <v>4005</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2903</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5776</v>
      </c>
      <c r="D859" s="13" t="str">
        <f t="shared" si="12"/>
        <v>Error?</v>
      </c>
    </row>
    <row r="860" spans="1:4" x14ac:dyDescent="0.2">
      <c r="A860" s="82">
        <v>799</v>
      </c>
      <c r="D860" s="13" t="str">
        <f t="shared" si="12"/>
        <v>OK</v>
      </c>
    </row>
    <row r="861" spans="1:4" x14ac:dyDescent="0.2">
      <c r="A861" s="54">
        <v>800</v>
      </c>
      <c r="B861" s="1221">
        <f>'Expenditures 15-22'!E65</f>
        <v>8679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422</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422</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33606</v>
      </c>
      <c r="C871" s="13" t="s">
        <v>653</v>
      </c>
      <c r="D871" s="13" t="str">
        <f t="shared" si="12"/>
        <v>Error?</v>
      </c>
    </row>
    <row r="872" spans="1:4" x14ac:dyDescent="0.2">
      <c r="A872" s="54">
        <v>811</v>
      </c>
      <c r="B872" s="1221">
        <f>'Expenditures 15-22'!E75</f>
        <v>2842</v>
      </c>
      <c r="D872" s="13" t="str">
        <f t="shared" si="12"/>
        <v>Error?</v>
      </c>
    </row>
    <row r="873" spans="1:4" x14ac:dyDescent="0.2">
      <c r="A873" s="54">
        <v>812</v>
      </c>
      <c r="B873" s="1221">
        <f>'Expenditures 15-22'!E114</f>
        <v>105061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33974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759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40197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4473</v>
      </c>
      <c r="D902" s="13" t="str">
        <f t="shared" si="13"/>
        <v>Error?</v>
      </c>
    </row>
    <row r="903" spans="1:4" x14ac:dyDescent="0.2">
      <c r="A903" s="54">
        <v>842</v>
      </c>
      <c r="B903" s="1221">
        <f>'Expenditures 15-22'!F45</f>
        <v>476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4949</v>
      </c>
      <c r="C905" s="13" t="s">
        <v>653</v>
      </c>
      <c r="D905" s="13" t="str">
        <f t="shared" si="13"/>
        <v>Error?</v>
      </c>
    </row>
    <row r="906" spans="1:4" x14ac:dyDescent="0.2">
      <c r="A906" s="54">
        <v>845</v>
      </c>
      <c r="B906" s="1221">
        <f>'Expenditures 15-22'!F49</f>
        <v>1043</v>
      </c>
      <c r="D906" s="13" t="str">
        <f t="shared" si="13"/>
        <v>Error?</v>
      </c>
    </row>
    <row r="907" spans="1:4" x14ac:dyDescent="0.2">
      <c r="A907" s="54">
        <v>846</v>
      </c>
      <c r="B907" s="1221">
        <f>'Expenditures 15-22'!F50</f>
        <v>46</v>
      </c>
      <c r="D907" s="13" t="str">
        <f t="shared" si="13"/>
        <v>Error?</v>
      </c>
    </row>
    <row r="908" spans="1:4" x14ac:dyDescent="0.2">
      <c r="A908" s="54">
        <v>847</v>
      </c>
      <c r="B908" s="1221">
        <f>'Expenditures 15-22'!F53</f>
        <v>1089</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68456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68456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74494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114691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3441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3441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4768</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4768</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4768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8209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5388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5388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497566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2658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591094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840</v>
      </c>
      <c r="C1112" s="13" t="s">
        <v>653</v>
      </c>
      <c r="D1112" s="13" t="str">
        <f t="shared" si="16"/>
        <v>Error?</v>
      </c>
    </row>
    <row r="1113" spans="1:4" x14ac:dyDescent="0.2">
      <c r="A1113" s="54">
        <v>1052</v>
      </c>
      <c r="B1113" s="1221">
        <f>'Expenditures 15-22'!K40</f>
        <v>7883</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8723</v>
      </c>
      <c r="C1115" s="13" t="s">
        <v>653</v>
      </c>
      <c r="D1115" s="13" t="str">
        <f t="shared" si="16"/>
        <v>Error?</v>
      </c>
    </row>
    <row r="1116" spans="1:4" x14ac:dyDescent="0.2">
      <c r="A1116" s="54">
        <v>1055</v>
      </c>
      <c r="B1116" s="1221">
        <f>'Expenditures 15-22'!K44</f>
        <v>18363</v>
      </c>
      <c r="C1116" s="13" t="s">
        <v>653</v>
      </c>
      <c r="D1116" s="13" t="str">
        <f t="shared" si="16"/>
        <v>Error?</v>
      </c>
    </row>
    <row r="1117" spans="1:4" x14ac:dyDescent="0.2">
      <c r="A1117" s="54">
        <v>1056</v>
      </c>
      <c r="B1117" s="1221">
        <f>'Expenditures 15-22'!K45</f>
        <v>771</v>
      </c>
      <c r="C1117" s="13" t="s">
        <v>653</v>
      </c>
      <c r="D1117" s="13" t="str">
        <f t="shared" si="16"/>
        <v>Error?</v>
      </c>
    </row>
    <row r="1118" spans="1:4" x14ac:dyDescent="0.2">
      <c r="A1118" s="54">
        <v>1057</v>
      </c>
      <c r="B1118" s="1221">
        <f>'Expenditures 15-22'!K46</f>
        <v>3455</v>
      </c>
      <c r="C1118" s="13" t="s">
        <v>653</v>
      </c>
      <c r="D1118" s="13" t="str">
        <f t="shared" si="16"/>
        <v>Error?</v>
      </c>
    </row>
    <row r="1119" spans="1:4" x14ac:dyDescent="0.2">
      <c r="A1119" s="54">
        <v>1058</v>
      </c>
      <c r="B1119" s="1221">
        <f>'Expenditures 15-22'!K47</f>
        <v>22589</v>
      </c>
      <c r="C1119" s="13" t="s">
        <v>653</v>
      </c>
      <c r="D1119" s="13" t="str">
        <f t="shared" si="16"/>
        <v>Error?</v>
      </c>
    </row>
    <row r="1120" spans="1:4" x14ac:dyDescent="0.2">
      <c r="A1120" s="54">
        <v>1059</v>
      </c>
      <c r="B1120" s="1221">
        <f>'Expenditures 15-22'!K49</f>
        <v>11558</v>
      </c>
      <c r="C1120" s="13" t="s">
        <v>653</v>
      </c>
      <c r="D1120" s="13" t="str">
        <f t="shared" si="16"/>
        <v>Error?</v>
      </c>
    </row>
    <row r="1121" spans="1:4" x14ac:dyDescent="0.2">
      <c r="A1121" s="54">
        <v>1060</v>
      </c>
      <c r="B1121" s="1221">
        <f>'Expenditures 15-22'!K50</f>
        <v>95638</v>
      </c>
      <c r="C1121" s="13" t="s">
        <v>653</v>
      </c>
      <c r="D1121" s="13" t="str">
        <f t="shared" si="16"/>
        <v>Error?</v>
      </c>
    </row>
    <row r="1122" spans="1:4" x14ac:dyDescent="0.2">
      <c r="A1122" s="54">
        <v>1061</v>
      </c>
      <c r="B1122" s="1221">
        <f>'Expenditures 15-22'!K53</f>
        <v>107196</v>
      </c>
      <c r="C1122" s="13" t="s">
        <v>653</v>
      </c>
      <c r="D1122" s="13" t="str">
        <f t="shared" si="16"/>
        <v>Error?</v>
      </c>
    </row>
    <row r="1123" spans="1:4" x14ac:dyDescent="0.2">
      <c r="A1123" s="54">
        <v>1062</v>
      </c>
      <c r="B1123" s="1221">
        <f>'Expenditures 15-22'!K55</f>
        <v>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37008</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87047</v>
      </c>
      <c r="C1130" s="13" t="s">
        <v>653</v>
      </c>
      <c r="D1130" s="13" t="str">
        <f t="shared" si="16"/>
        <v>Error?</v>
      </c>
    </row>
    <row r="1131" spans="1:4" x14ac:dyDescent="0.2">
      <c r="A1131" s="54">
        <v>1070</v>
      </c>
      <c r="B1131" s="1221">
        <f>'Expenditures 15-22'!K64</f>
        <v>5776</v>
      </c>
      <c r="C1131" s="13" t="s">
        <v>653</v>
      </c>
      <c r="D1131" s="13" t="str">
        <f t="shared" si="16"/>
        <v>Error?</v>
      </c>
    </row>
    <row r="1132" spans="1:4" x14ac:dyDescent="0.2">
      <c r="A1132" s="82">
        <v>1071</v>
      </c>
      <c r="D1132" s="13" t="str">
        <f t="shared" si="16"/>
        <v>OK</v>
      </c>
    </row>
    <row r="1133" spans="1:4" x14ac:dyDescent="0.2">
      <c r="A1133" s="54">
        <v>1072</v>
      </c>
      <c r="B1133" s="1221">
        <f>'Expenditures 15-22'!K65</f>
        <v>129831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422</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422</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268761</v>
      </c>
      <c r="C1143" s="13" t="s">
        <v>653</v>
      </c>
      <c r="D1143" s="13" t="str">
        <f t="shared" si="16"/>
        <v>Error?</v>
      </c>
    </row>
    <row r="1144" spans="1:4" x14ac:dyDescent="0.2">
      <c r="A1144" s="54">
        <v>1083</v>
      </c>
      <c r="B1144" s="1221">
        <f>'Expenditures 15-22'!K75</f>
        <v>2842</v>
      </c>
      <c r="C1144" s="13" t="s">
        <v>653</v>
      </c>
      <c r="D1144" s="13" t="str">
        <f t="shared" si="16"/>
        <v>Error?</v>
      </c>
    </row>
    <row r="1145" spans="1:4" x14ac:dyDescent="0.2">
      <c r="A1145" s="54">
        <v>1084</v>
      </c>
      <c r="B1145" s="1221">
        <f>'Expenditures 15-22'!K102</f>
        <v>61206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923903</v>
      </c>
      <c r="C1152" s="13" t="s">
        <v>653</v>
      </c>
      <c r="D1152" s="13" t="str">
        <f t="shared" si="17"/>
        <v>Error?</v>
      </c>
    </row>
    <row r="1153" spans="1:4" x14ac:dyDescent="0.2">
      <c r="A1153" s="54">
        <v>1092</v>
      </c>
      <c r="B1153" s="1221">
        <f>'Expenditures 15-22'!K115</f>
        <v>116898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48510</v>
      </c>
      <c r="D1221" s="13" t="str">
        <f t="shared" si="18"/>
        <v>Error?</v>
      </c>
    </row>
    <row r="1222" spans="1:4" x14ac:dyDescent="0.2">
      <c r="A1222" s="82">
        <v>1161</v>
      </c>
      <c r="D1222" s="13" t="str">
        <f t="shared" si="18"/>
        <v>OK</v>
      </c>
    </row>
    <row r="1223" spans="1:4" x14ac:dyDescent="0.2">
      <c r="A1223" s="54">
        <v>1162</v>
      </c>
      <c r="B1223" s="1221">
        <f>'Expenditures 15-22'!C127</f>
        <v>48510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48510</v>
      </c>
      <c r="C1225" s="13" t="s">
        <v>653</v>
      </c>
      <c r="D1225" s="13" t="str">
        <f t="shared" si="18"/>
        <v>Error?</v>
      </c>
    </row>
    <row r="1226" spans="1:4" x14ac:dyDescent="0.2">
      <c r="A1226" s="54">
        <v>1165</v>
      </c>
      <c r="B1226" s="1221">
        <f>'Expenditures 15-22'!C150</f>
        <v>48510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4080</v>
      </c>
      <c r="D1229" s="13" t="str">
        <f t="shared" si="18"/>
        <v>Error?</v>
      </c>
    </row>
    <row r="1230" spans="1:4" x14ac:dyDescent="0.2">
      <c r="A1230" s="82">
        <v>1169</v>
      </c>
      <c r="D1230" s="13" t="str">
        <f t="shared" si="18"/>
        <v>OK</v>
      </c>
    </row>
    <row r="1231" spans="1:4" x14ac:dyDescent="0.2">
      <c r="A1231" s="54">
        <v>1170</v>
      </c>
      <c r="B1231" s="1221">
        <f>'Expenditures 15-22'!D127</f>
        <v>4080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4080</v>
      </c>
      <c r="C1233" s="13" t="s">
        <v>653</v>
      </c>
      <c r="D1233" s="13" t="str">
        <f t="shared" si="18"/>
        <v>Error?</v>
      </c>
    </row>
    <row r="1234" spans="1:4" x14ac:dyDescent="0.2">
      <c r="A1234" s="54">
        <v>1173</v>
      </c>
      <c r="B1234" s="1221">
        <f>'Expenditures 15-22'!D150</f>
        <v>4080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45402</v>
      </c>
      <c r="D1237" s="13" t="str">
        <f t="shared" si="18"/>
        <v>Error?</v>
      </c>
    </row>
    <row r="1238" spans="1:4" x14ac:dyDescent="0.2">
      <c r="A1238" s="82">
        <v>1177</v>
      </c>
      <c r="D1238" s="13" t="str">
        <f t="shared" si="18"/>
        <v>OK</v>
      </c>
    </row>
    <row r="1239" spans="1:4" x14ac:dyDescent="0.2">
      <c r="A1239" s="54">
        <v>1178</v>
      </c>
      <c r="B1239" s="1221">
        <f>'Expenditures 15-22'!E127</f>
        <v>45402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45402</v>
      </c>
      <c r="C1241" s="13" t="s">
        <v>653</v>
      </c>
      <c r="D1241" s="13" t="str">
        <f t="shared" si="18"/>
        <v>Error?</v>
      </c>
    </row>
    <row r="1242" spans="1:4" x14ac:dyDescent="0.2">
      <c r="A1242" s="54">
        <v>1181</v>
      </c>
      <c r="B1242" s="1221">
        <f>'Expenditures 15-22'!E150</f>
        <v>45402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6049</v>
      </c>
      <c r="D1245" s="13" t="str">
        <f t="shared" si="18"/>
        <v>Error?</v>
      </c>
    </row>
    <row r="1246" spans="1:4" x14ac:dyDescent="0.2">
      <c r="A1246" s="82">
        <v>1185</v>
      </c>
      <c r="D1246" s="13" t="str">
        <f t="shared" si="18"/>
        <v>OK</v>
      </c>
    </row>
    <row r="1247" spans="1:4" x14ac:dyDescent="0.2">
      <c r="A1247" s="54">
        <v>1186</v>
      </c>
      <c r="B1247" s="1221">
        <f>'Expenditures 15-22'!F127</f>
        <v>6049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6049</v>
      </c>
      <c r="C1249" s="13" t="s">
        <v>653</v>
      </c>
      <c r="D1249" s="13" t="str">
        <f t="shared" si="18"/>
        <v>Error?</v>
      </c>
    </row>
    <row r="1250" spans="1:4" x14ac:dyDescent="0.2">
      <c r="A1250" s="54">
        <v>1189</v>
      </c>
      <c r="B1250" s="1221">
        <f>'Expenditures 15-22'!F150</f>
        <v>6049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56743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56743</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56743</v>
      </c>
      <c r="C1258" s="13" t="s">
        <v>653</v>
      </c>
      <c r="D1258" s="13" t="str">
        <f t="shared" si="18"/>
        <v>Error?</v>
      </c>
    </row>
    <row r="1259" spans="1:4" x14ac:dyDescent="0.2">
      <c r="A1259" s="54">
        <v>1198</v>
      </c>
      <c r="B1259" s="1221">
        <f>'Expenditures 15-22'!G150</f>
        <v>56743</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160784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160784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160784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160784</v>
      </c>
      <c r="C1288" s="13" t="s">
        <v>653</v>
      </c>
      <c r="D1288" s="13" t="str">
        <f t="shared" si="19"/>
        <v>Error?</v>
      </c>
    </row>
    <row r="1289" spans="1:4" x14ac:dyDescent="0.2">
      <c r="A1289" s="54">
        <v>1228</v>
      </c>
      <c r="B1289" s="1221">
        <f>'Expenditures 15-22'!K151</f>
        <v>8692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15517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16000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32017</v>
      </c>
      <c r="C1317" s="13" t="s">
        <v>653</v>
      </c>
      <c r="D1317" s="13" t="str">
        <f t="shared" si="19"/>
        <v>Error?</v>
      </c>
    </row>
    <row r="1318" spans="1:4" x14ac:dyDescent="0.2">
      <c r="A1318" s="54">
        <v>1257</v>
      </c>
      <c r="B1318" s="1221">
        <f>'Expenditures 15-22'!H168</f>
        <v>32017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15517</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16000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32017</v>
      </c>
      <c r="C1331" s="13" t="s">
        <v>653</v>
      </c>
      <c r="D1331" s="13" t="str">
        <f t="shared" si="19"/>
        <v>Error?</v>
      </c>
    </row>
    <row r="1332" spans="1:4" x14ac:dyDescent="0.2">
      <c r="A1332" s="54">
        <v>1271</v>
      </c>
      <c r="B1332" s="1221">
        <f>'Expenditures 15-22'!K168</f>
        <v>32017</v>
      </c>
      <c r="C1332" s="13" t="s">
        <v>653</v>
      </c>
      <c r="D1332" s="13" t="str">
        <f t="shared" si="19"/>
        <v>Error?</v>
      </c>
    </row>
    <row r="1333" spans="1:4" x14ac:dyDescent="0.2">
      <c r="A1333" s="54">
        <v>1272</v>
      </c>
      <c r="B1333" s="1221">
        <f>'Expenditures 15-22'!K169</f>
        <v>-32017</v>
      </c>
      <c r="C1333" s="13" t="s">
        <v>653</v>
      </c>
      <c r="D1333" s="13" t="str">
        <f t="shared" si="19"/>
        <v>Error?</v>
      </c>
    </row>
    <row r="1334" spans="1:4" x14ac:dyDescent="0.2">
      <c r="A1334" s="82">
        <v>1273</v>
      </c>
      <c r="D1334" s="13" t="str">
        <f t="shared" si="19"/>
        <v>OK</v>
      </c>
    </row>
    <row r="1335" spans="1:4" x14ac:dyDescent="0.2">
      <c r="A1335" s="54">
        <v>1274</v>
      </c>
      <c r="B1335" s="1221">
        <f>'Expenditures 15-22'!C176</f>
        <v>11868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11868</v>
      </c>
      <c r="C1339" s="13" t="s">
        <v>653</v>
      </c>
      <c r="D1339" s="13" t="str">
        <f t="shared" si="19"/>
        <v>Error?</v>
      </c>
    </row>
    <row r="1340" spans="1:4" x14ac:dyDescent="0.2">
      <c r="A1340" s="54">
        <v>1279</v>
      </c>
      <c r="B1340" s="1221">
        <f>'Expenditures 15-22'!C204</f>
        <v>11868</v>
      </c>
      <c r="C1340" s="13" t="s">
        <v>653</v>
      </c>
      <c r="D1340" s="13" t="str">
        <f t="shared" si="19"/>
        <v>Error?</v>
      </c>
    </row>
    <row r="1341" spans="1:4" x14ac:dyDescent="0.2">
      <c r="A1341" s="54">
        <v>1280</v>
      </c>
      <c r="B1341" s="1221">
        <f>'Expenditures 15-22'!D176</f>
        <v>1420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1420</v>
      </c>
      <c r="C1345" s="13" t="s">
        <v>653</v>
      </c>
      <c r="D1345" s="13" t="str">
        <f t="shared" si="20"/>
        <v>Error?</v>
      </c>
    </row>
    <row r="1346" spans="1:4" x14ac:dyDescent="0.2">
      <c r="A1346" s="54">
        <v>1285</v>
      </c>
      <c r="B1346" s="1221">
        <f>'Expenditures 15-22'!D204</f>
        <v>1420</v>
      </c>
      <c r="C1346" s="13" t="s">
        <v>653</v>
      </c>
      <c r="D1346" s="13" t="str">
        <f t="shared" si="20"/>
        <v>Error?</v>
      </c>
    </row>
    <row r="1347" spans="1:4" x14ac:dyDescent="0.2">
      <c r="A1347" s="54">
        <v>1286</v>
      </c>
      <c r="B1347" s="1221">
        <f>'Expenditures 15-22'!E176</f>
        <v>110251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110251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110251</v>
      </c>
      <c r="C1353" s="13" t="s">
        <v>653</v>
      </c>
      <c r="D1353" s="13" t="str">
        <f t="shared" si="20"/>
        <v>Error?</v>
      </c>
    </row>
    <row r="1354" spans="1:4" x14ac:dyDescent="0.2">
      <c r="A1354" s="54">
        <v>1293</v>
      </c>
      <c r="B1354" s="1221">
        <f>'Expenditures 15-22'!F176</f>
        <v>8179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8179</v>
      </c>
      <c r="C1358" s="13" t="s">
        <v>653</v>
      </c>
      <c r="D1358" s="13" t="str">
        <f t="shared" si="20"/>
        <v>Error?</v>
      </c>
    </row>
    <row r="1359" spans="1:4" x14ac:dyDescent="0.2">
      <c r="A1359" s="54">
        <v>1298</v>
      </c>
      <c r="B1359" s="1221">
        <f>'Expenditures 15-22'!F204</f>
        <v>8179</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131718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131718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131718</v>
      </c>
      <c r="C1388" s="13" t="s">
        <v>653</v>
      </c>
      <c r="D1388" s="13" t="str">
        <f t="shared" si="20"/>
        <v>Error?</v>
      </c>
    </row>
    <row r="1389" spans="1:4" x14ac:dyDescent="0.2">
      <c r="A1389" s="54">
        <v>1328</v>
      </c>
      <c r="B1389" s="1221">
        <f>'Expenditures 15-22'!K205</f>
        <v>16020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10504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361</v>
      </c>
      <c r="D1422" s="13" t="str">
        <f t="shared" si="21"/>
        <v>Error?</v>
      </c>
    </row>
    <row r="1423" spans="1:4" x14ac:dyDescent="0.2">
      <c r="A1423" s="54">
        <v>1362</v>
      </c>
      <c r="B1423" s="1221">
        <f>'Expenditures 15-22'!D240</f>
        <v>1179</v>
      </c>
      <c r="D1423" s="13" t="str">
        <f t="shared" si="21"/>
        <v>Error?</v>
      </c>
    </row>
    <row r="1424" spans="1:4" x14ac:dyDescent="0.2">
      <c r="A1424" s="54">
        <v>1363</v>
      </c>
      <c r="B1424" s="1221">
        <f>'Expenditures 15-22'!D251</f>
        <v>1569</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6836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9678</v>
      </c>
      <c r="D1431" s="13" t="str">
        <f t="shared" si="21"/>
        <v>Error?</v>
      </c>
    </row>
    <row r="1432" spans="1:4" x14ac:dyDescent="0.2">
      <c r="A1432" s="54">
        <v>1371</v>
      </c>
      <c r="B1432" s="1221">
        <f>'Expenditures 15-22'!D261</f>
        <v>290</v>
      </c>
      <c r="D1432" s="13" t="str">
        <f t="shared" si="21"/>
        <v>Error?</v>
      </c>
    </row>
    <row r="1433" spans="1:4" x14ac:dyDescent="0.2">
      <c r="A1433" s="54">
        <v>1372</v>
      </c>
      <c r="B1433" s="1221">
        <f>'Expenditures 15-22'!D262</f>
        <v>3723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20527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22096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32600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10504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361</v>
      </c>
      <c r="C1486" s="13" t="s">
        <v>653</v>
      </c>
      <c r="D1486" s="13" t="str">
        <f t="shared" si="22"/>
        <v>Error?</v>
      </c>
    </row>
    <row r="1487" spans="1:4" x14ac:dyDescent="0.2">
      <c r="A1487" s="54">
        <v>1426</v>
      </c>
      <c r="B1487" s="1221">
        <f>'Expenditures 15-22'!K240</f>
        <v>1179</v>
      </c>
      <c r="C1487" s="13" t="s">
        <v>653</v>
      </c>
      <c r="D1487" s="13" t="str">
        <f t="shared" si="22"/>
        <v>Error?</v>
      </c>
    </row>
    <row r="1488" spans="1:4" x14ac:dyDescent="0.2">
      <c r="A1488" s="54">
        <v>1427</v>
      </c>
      <c r="B1488" s="1221">
        <f>'Expenditures 15-22'!K251</f>
        <v>1569</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6836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9678</v>
      </c>
      <c r="C1495" s="13" t="s">
        <v>653</v>
      </c>
      <c r="D1495" s="13" t="str">
        <f t="shared" si="22"/>
        <v>Error?</v>
      </c>
    </row>
    <row r="1496" spans="1:4" x14ac:dyDescent="0.2">
      <c r="A1496" s="54">
        <v>1435</v>
      </c>
      <c r="B1496" s="1221">
        <f>'Expenditures 15-22'!K261</f>
        <v>290</v>
      </c>
      <c r="C1496" s="13" t="s">
        <v>653</v>
      </c>
      <c r="D1496" s="13" t="str">
        <f t="shared" si="22"/>
        <v>Error?</v>
      </c>
    </row>
    <row r="1497" spans="1:4" x14ac:dyDescent="0.2">
      <c r="A1497" s="54">
        <v>1436</v>
      </c>
      <c r="B1497" s="1221">
        <f>'Expenditures 15-22'!K262</f>
        <v>3723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20527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22096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32600</v>
      </c>
      <c r="C1517" s="13" t="s">
        <v>653</v>
      </c>
      <c r="D1517" s="13" t="str">
        <f t="shared" si="22"/>
        <v>Error?</v>
      </c>
    </row>
    <row r="1518" spans="1:4" x14ac:dyDescent="0.2">
      <c r="A1518" s="54">
        <v>1457</v>
      </c>
      <c r="B1518" s="1221">
        <f>'Expenditures 15-22'!K289</f>
        <v>-13657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399</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399</v>
      </c>
      <c r="C1541" s="13" t="s">
        <v>653</v>
      </c>
      <c r="D1541" s="13" t="str">
        <f t="shared" si="23"/>
        <v>Error?</v>
      </c>
    </row>
    <row r="1542" spans="1:4" x14ac:dyDescent="0.2">
      <c r="A1542" s="54">
        <v>1481</v>
      </c>
      <c r="B1542" s="1221">
        <f>'Expenditures 15-22'!F305</f>
        <v>399</v>
      </c>
      <c r="C1542" s="13" t="s">
        <v>653</v>
      </c>
      <c r="D1542" s="13" t="str">
        <f t="shared" si="23"/>
        <v>Error?</v>
      </c>
    </row>
    <row r="1543" spans="1:4" x14ac:dyDescent="0.2">
      <c r="A1543" s="54">
        <v>1482</v>
      </c>
      <c r="B1543" s="1221">
        <f>'Expenditures 15-22'!G294</f>
        <v>4767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4767</v>
      </c>
      <c r="C1547" s="13" t="s">
        <v>653</v>
      </c>
      <c r="D1547" s="13" t="str">
        <f t="shared" si="23"/>
        <v>Error?</v>
      </c>
    </row>
    <row r="1548" spans="1:4" x14ac:dyDescent="0.2">
      <c r="A1548" s="54">
        <v>1487</v>
      </c>
      <c r="B1548" s="1221">
        <f>'Expenditures 15-22'!G305</f>
        <v>4767</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5166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5166</v>
      </c>
      <c r="C1559" s="13" t="s">
        <v>653</v>
      </c>
      <c r="D1559" s="13" t="str">
        <f t="shared" si="23"/>
        <v>Error?</v>
      </c>
    </row>
    <row r="1560" spans="1:4" x14ac:dyDescent="0.2">
      <c r="A1560" s="54">
        <v>1499</v>
      </c>
      <c r="B1560" s="1221">
        <f>'Expenditures 15-22'!K305</f>
        <v>5166</v>
      </c>
      <c r="C1560" s="13" t="s">
        <v>653</v>
      </c>
      <c r="D1560" s="13" t="str">
        <f t="shared" si="23"/>
        <v>Error?</v>
      </c>
    </row>
    <row r="1561" spans="1:4" x14ac:dyDescent="0.2">
      <c r="A1561" s="54">
        <v>1500</v>
      </c>
      <c r="B1561" s="1221">
        <f>'Expenditures 15-22'!K306</f>
        <v>44790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1164581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1281479</v>
      </c>
      <c r="C1630" s="13" t="s">
        <v>653</v>
      </c>
      <c r="D1630" s="13" t="str">
        <f t="shared" si="24"/>
        <v>Error?</v>
      </c>
    </row>
    <row r="1631" spans="1:4" x14ac:dyDescent="0.2">
      <c r="A1631" s="54">
        <v>1570</v>
      </c>
      <c r="B1631" s="1221">
        <f>'Acct Summary 7-8'!D79</f>
        <v>438432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447124</v>
      </c>
      <c r="C1644" s="13" t="s">
        <v>653</v>
      </c>
      <c r="D1644" s="13" t="str">
        <f t="shared" si="24"/>
        <v>Error?</v>
      </c>
    </row>
    <row r="1645" spans="1:4" x14ac:dyDescent="0.2">
      <c r="A1645" s="54">
        <v>1584</v>
      </c>
      <c r="B1645" s="1221">
        <f>'Acct Summary 7-8'!E79</f>
        <v>-523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-540</v>
      </c>
      <c r="C1658" s="13" t="s">
        <v>653</v>
      </c>
      <c r="D1658" s="13" t="str">
        <f t="shared" si="24"/>
        <v>Error?</v>
      </c>
    </row>
    <row r="1659" spans="1:4" x14ac:dyDescent="0.2">
      <c r="A1659" s="54">
        <v>1598</v>
      </c>
      <c r="B1659" s="1221">
        <f>'Acct Summary 7-8'!F79</f>
        <v>6244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22264</v>
      </c>
      <c r="C1672" s="13" t="s">
        <v>653</v>
      </c>
      <c r="D1672" s="13" t="str">
        <f t="shared" si="25"/>
        <v>Error?</v>
      </c>
    </row>
    <row r="1673" spans="1:4" x14ac:dyDescent="0.2">
      <c r="A1673" s="54">
        <v>1612</v>
      </c>
      <c r="B1673" s="1221">
        <f>'Acct Summary 7-8'!G79</f>
        <v>15438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15153</v>
      </c>
      <c r="C1686" s="13" t="s">
        <v>653</v>
      </c>
      <c r="D1686" s="13" t="str">
        <f t="shared" si="25"/>
        <v>Error?</v>
      </c>
    </row>
    <row r="1687" spans="1:4" x14ac:dyDescent="0.2">
      <c r="A1687" s="54">
        <v>1626</v>
      </c>
      <c r="B1687" s="1221">
        <f>'Acct Summary 7-8'!H79</f>
        <v>37010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49800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726212</v>
      </c>
      <c r="C1744" s="13" t="s">
        <v>653</v>
      </c>
      <c r="D1744" s="13" t="str">
        <f t="shared" si="26"/>
        <v>Error?</v>
      </c>
    </row>
    <row r="1745" spans="1:5" x14ac:dyDescent="0.2">
      <c r="A1745" s="54">
        <v>1684</v>
      </c>
      <c r="B1745" s="1221">
        <f>'Tax Sched 24'!B5</f>
        <v>149552</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32629</v>
      </c>
      <c r="C1747" s="13" t="s">
        <v>653</v>
      </c>
      <c r="D1747" s="13" t="str">
        <f t="shared" si="26"/>
        <v>Error?</v>
      </c>
    </row>
    <row r="1748" spans="1:5" x14ac:dyDescent="0.2">
      <c r="A1748" s="54">
        <v>1687</v>
      </c>
      <c r="B1748" s="1221">
        <f>'Tax Sched 24'!B8</f>
        <v>18205</v>
      </c>
      <c r="C1748" s="13" t="s">
        <v>653</v>
      </c>
      <c r="D1748" s="13" t="str">
        <f t="shared" si="26"/>
        <v>Error?</v>
      </c>
    </row>
    <row r="1749" spans="1:5" x14ac:dyDescent="0.2">
      <c r="A1749" s="54">
        <v>1688</v>
      </c>
      <c r="B1749" s="1221">
        <f>'Tax Sched 24'!B10</f>
        <v>12412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38614</v>
      </c>
      <c r="C1752" s="13" t="s">
        <v>653</v>
      </c>
      <c r="D1752" s="13" t="str">
        <f t="shared" si="26"/>
        <v>Error?</v>
      </c>
    </row>
    <row r="1753" spans="1:5" x14ac:dyDescent="0.2">
      <c r="A1753" s="54">
        <v>1692</v>
      </c>
      <c r="B1753" s="1221">
        <f>'Tax Sched 24'!B12</f>
        <v>12412</v>
      </c>
      <c r="C1753" s="13" t="s">
        <v>653</v>
      </c>
      <c r="D1753" s="13" t="str">
        <f t="shared" si="26"/>
        <v>Error?</v>
      </c>
    </row>
    <row r="1754" spans="1:5" x14ac:dyDescent="0.2">
      <c r="A1754" s="54">
        <v>1693</v>
      </c>
      <c r="B1754" s="1221">
        <f>'Tax Sched 24'!B14</f>
        <v>4598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1001071</v>
      </c>
      <c r="C1759" s="13" t="s">
        <v>653</v>
      </c>
      <c r="D1759" s="13" t="str">
        <f t="shared" si="26"/>
        <v>Error?</v>
      </c>
    </row>
    <row r="1760" spans="1:5" x14ac:dyDescent="0.2">
      <c r="A1760" s="54">
        <v>1699</v>
      </c>
      <c r="B1760" s="1221">
        <f>'Tax Sched 24'!D4</f>
        <v>726212</v>
      </c>
      <c r="C1760" s="13" t="s">
        <v>653</v>
      </c>
      <c r="D1760" s="13" t="str">
        <f t="shared" si="26"/>
        <v>Error?</v>
      </c>
    </row>
    <row r="1761" spans="1:5" x14ac:dyDescent="0.2">
      <c r="A1761" s="54">
        <v>1700</v>
      </c>
      <c r="B1761" s="1221">
        <f>'Tax Sched 24'!D5</f>
        <v>149552</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32629</v>
      </c>
      <c r="C1763" s="13" t="s">
        <v>653</v>
      </c>
      <c r="D1763" s="13" t="str">
        <f t="shared" si="26"/>
        <v>Error?</v>
      </c>
    </row>
    <row r="1764" spans="1:5" x14ac:dyDescent="0.2">
      <c r="A1764" s="54">
        <v>1703</v>
      </c>
      <c r="B1764" s="1221">
        <f>'Tax Sched 24'!D8</f>
        <v>18205</v>
      </c>
      <c r="C1764" s="13" t="s">
        <v>653</v>
      </c>
      <c r="D1764" s="13" t="str">
        <f t="shared" si="26"/>
        <v>Error?</v>
      </c>
    </row>
    <row r="1765" spans="1:5" x14ac:dyDescent="0.2">
      <c r="A1765" s="54">
        <v>1704</v>
      </c>
      <c r="B1765" s="1221">
        <f>'Tax Sched 24'!D10</f>
        <v>12412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38614</v>
      </c>
      <c r="C1768" s="13" t="s">
        <v>653</v>
      </c>
      <c r="D1768" s="13" t="str">
        <f t="shared" si="26"/>
        <v>Error?</v>
      </c>
    </row>
    <row r="1769" spans="1:5" x14ac:dyDescent="0.2">
      <c r="A1769" s="54">
        <v>1708</v>
      </c>
      <c r="B1769" s="1221">
        <f>'Tax Sched 24'!D12</f>
        <v>12412</v>
      </c>
      <c r="C1769" s="13" t="s">
        <v>653</v>
      </c>
      <c r="D1769" s="13" t="str">
        <f t="shared" si="26"/>
        <v>Error?</v>
      </c>
    </row>
    <row r="1770" spans="1:5" x14ac:dyDescent="0.2">
      <c r="A1770" s="54">
        <v>1709</v>
      </c>
      <c r="B1770" s="1221">
        <f>'Tax Sched 24'!D14</f>
        <v>4598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1001071</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820003</v>
      </c>
      <c r="C1792" s="13" t="s">
        <v>653</v>
      </c>
      <c r="D1792" s="13" t="str">
        <f t="shared" si="27"/>
        <v>Error?</v>
      </c>
    </row>
    <row r="1793" spans="1:4" x14ac:dyDescent="0.2">
      <c r="A1793" s="54">
        <v>1732</v>
      </c>
      <c r="B1793" s="1221">
        <f>'Tax Sched 24'!F5</f>
        <v>166000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37102</v>
      </c>
      <c r="C1795" s="13" t="s">
        <v>653</v>
      </c>
      <c r="D1795" s="13" t="str">
        <f t="shared" si="27"/>
        <v>Error?</v>
      </c>
    </row>
    <row r="1796" spans="1:4" x14ac:dyDescent="0.2">
      <c r="A1796" s="54">
        <v>1735</v>
      </c>
      <c r="B1796" s="1221">
        <f>'Tax Sched 24'!F8</f>
        <v>18501</v>
      </c>
      <c r="C1796" s="13" t="s">
        <v>653</v>
      </c>
      <c r="D1796" s="13" t="str">
        <f t="shared" si="27"/>
        <v>Error?</v>
      </c>
    </row>
    <row r="1797" spans="1:4" x14ac:dyDescent="0.2">
      <c r="A1797" s="54">
        <v>1736</v>
      </c>
      <c r="B1797" s="1221">
        <f>'Tax Sched 24'!F10</f>
        <v>14853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45003</v>
      </c>
      <c r="C1800" s="13" t="s">
        <v>653</v>
      </c>
      <c r="D1800" s="13" t="str">
        <f t="shared" si="27"/>
        <v>Error?</v>
      </c>
    </row>
    <row r="1801" spans="1:4" x14ac:dyDescent="0.2">
      <c r="A1801" s="54">
        <v>1740</v>
      </c>
      <c r="B1801" s="1221">
        <f>'Tax Sched 24'!F12</f>
        <v>14753</v>
      </c>
      <c r="C1801" s="13" t="s">
        <v>653</v>
      </c>
      <c r="D1801" s="13" t="str">
        <f t="shared" si="27"/>
        <v>Error?</v>
      </c>
    </row>
    <row r="1802" spans="1:4" x14ac:dyDescent="0.2">
      <c r="A1802" s="54">
        <v>1741</v>
      </c>
      <c r="B1802" s="1221">
        <f>'Tax Sched 24'!F14</f>
        <v>5002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820003</v>
      </c>
      <c r="D1808" s="13" t="str">
        <f t="shared" si="27"/>
        <v>Error?</v>
      </c>
    </row>
    <row r="1809" spans="1:4" x14ac:dyDescent="0.2">
      <c r="A1809" s="54">
        <v>1748</v>
      </c>
      <c r="B1809" s="1221">
        <f>'Tax Sched 24'!E5</f>
        <v>166000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37102</v>
      </c>
      <c r="D1811" s="13" t="str">
        <f t="shared" si="27"/>
        <v>Error?</v>
      </c>
    </row>
    <row r="1812" spans="1:4" x14ac:dyDescent="0.2">
      <c r="A1812" s="54">
        <v>1751</v>
      </c>
      <c r="B1812" s="1221">
        <f>'Tax Sched 24'!E8</f>
        <v>18501</v>
      </c>
      <c r="D1812" s="13" t="str">
        <f t="shared" si="27"/>
        <v>Error?</v>
      </c>
    </row>
    <row r="1813" spans="1:4" x14ac:dyDescent="0.2">
      <c r="A1813" s="54">
        <v>1752</v>
      </c>
      <c r="B1813" s="1221">
        <f>'Tax Sched 24'!E10</f>
        <v>14853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45003</v>
      </c>
      <c r="D1816" s="13" t="str">
        <f t="shared" si="27"/>
        <v>Error?</v>
      </c>
    </row>
    <row r="1817" spans="1:4" x14ac:dyDescent="0.2">
      <c r="A1817" s="54">
        <v>1756</v>
      </c>
      <c r="B1817" s="1221">
        <f>'Tax Sched 24'!E12</f>
        <v>14753</v>
      </c>
      <c r="D1817" s="13" t="str">
        <f t="shared" si="27"/>
        <v>Error?</v>
      </c>
    </row>
    <row r="1818" spans="1:4" x14ac:dyDescent="0.2">
      <c r="A1818" s="54">
        <v>1757</v>
      </c>
      <c r="B1818" s="1221">
        <f>'Tax Sched 24'!E14</f>
        <v>5002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1132222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325000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4598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4598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4598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5000</v>
      </c>
      <c r="D2008" s="13" t="str">
        <f t="shared" si="30"/>
        <v>Error?</v>
      </c>
    </row>
    <row r="2009" spans="1:4" x14ac:dyDescent="0.2">
      <c r="A2009" s="54">
        <v>1948</v>
      </c>
      <c r="B2009" s="1221">
        <f>'Cap Outlay Deprec 27'!C8</f>
        <v>2923142</v>
      </c>
      <c r="D2009" s="13" t="str">
        <f t="shared" si="30"/>
        <v>Error?</v>
      </c>
    </row>
    <row r="2010" spans="1:4" x14ac:dyDescent="0.2">
      <c r="A2010" s="54">
        <v>1949</v>
      </c>
      <c r="B2010" s="1221">
        <f>'Cap Outlay Deprec 27'!C10</f>
        <v>119547</v>
      </c>
      <c r="D2010" s="13" t="str">
        <f t="shared" si="30"/>
        <v>Error?</v>
      </c>
    </row>
    <row r="2011" spans="1:4" x14ac:dyDescent="0.2">
      <c r="A2011" s="54">
        <v>1950</v>
      </c>
      <c r="B2011" s="1221">
        <f>'Cap Outlay Deprec 27'!C12</f>
        <v>754312</v>
      </c>
      <c r="D2011" s="13" t="str">
        <f t="shared" si="30"/>
        <v>Error?</v>
      </c>
    </row>
    <row r="2012" spans="1:4" x14ac:dyDescent="0.2">
      <c r="A2012" s="54">
        <v>1951</v>
      </c>
      <c r="B2012" s="1221">
        <f>'Cap Outlay Deprec 27'!C13</f>
        <v>53555</v>
      </c>
      <c r="D2012" s="13" t="str">
        <f t="shared" si="30"/>
        <v>Error?</v>
      </c>
    </row>
    <row r="2013" spans="1:4" x14ac:dyDescent="0.2">
      <c r="A2013" s="54">
        <v>1952</v>
      </c>
      <c r="B2013" s="1221">
        <f>'Cap Outlay Deprec 27'!C16</f>
        <v>3855556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66875</v>
      </c>
      <c r="D2016" s="13" t="str">
        <f t="shared" si="30"/>
        <v>Error?</v>
      </c>
    </row>
    <row r="2017" spans="1:4" x14ac:dyDescent="0.2">
      <c r="A2017" s="54">
        <v>1956</v>
      </c>
      <c r="B2017" s="1221">
        <f>'Cap Outlay Deprec 27'!D12</f>
        <v>32990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99865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5000</v>
      </c>
      <c r="C2026" s="13" t="s">
        <v>653</v>
      </c>
      <c r="D2026" s="13" t="str">
        <f t="shared" si="30"/>
        <v>Error?</v>
      </c>
    </row>
    <row r="2027" spans="1:4" x14ac:dyDescent="0.2">
      <c r="A2027" s="54">
        <v>1966</v>
      </c>
      <c r="B2027" s="1221">
        <f>'Cap Outlay Deprec 27'!F8</f>
        <v>2923142</v>
      </c>
      <c r="C2027" s="13" t="s">
        <v>653</v>
      </c>
      <c r="D2027" s="13" t="str">
        <f t="shared" si="30"/>
        <v>Error?</v>
      </c>
    </row>
    <row r="2028" spans="1:4" x14ac:dyDescent="0.2">
      <c r="A2028" s="54">
        <v>1967</v>
      </c>
      <c r="B2028" s="1221">
        <f>'Cap Outlay Deprec 27'!F10</f>
        <v>186422</v>
      </c>
      <c r="C2028" s="13" t="s">
        <v>653</v>
      </c>
      <c r="D2028" s="13" t="str">
        <f t="shared" si="30"/>
        <v>Error?</v>
      </c>
    </row>
    <row r="2029" spans="1:4" x14ac:dyDescent="0.2">
      <c r="A2029" s="54">
        <v>1968</v>
      </c>
      <c r="B2029" s="1221">
        <f>'Cap Outlay Deprec 27'!F12</f>
        <v>787302</v>
      </c>
      <c r="C2029" s="13" t="s">
        <v>653</v>
      </c>
      <c r="D2029" s="13" t="str">
        <f t="shared" si="30"/>
        <v>Error?</v>
      </c>
    </row>
    <row r="2030" spans="1:4" x14ac:dyDescent="0.2">
      <c r="A2030" s="54">
        <v>1969</v>
      </c>
      <c r="B2030" s="1221">
        <f>'Cap Outlay Deprec 27'!F13</f>
        <v>53555</v>
      </c>
      <c r="C2030" s="13" t="s">
        <v>653</v>
      </c>
      <c r="D2030" s="13" t="str">
        <f t="shared" si="30"/>
        <v>Error?</v>
      </c>
    </row>
    <row r="2031" spans="1:4" x14ac:dyDescent="0.2">
      <c r="A2031" s="54">
        <v>1970</v>
      </c>
      <c r="B2031" s="1221">
        <f>'Cap Outlay Deprec 27'!F16</f>
        <v>3955421</v>
      </c>
      <c r="C2031" s="13" t="s">
        <v>653</v>
      </c>
      <c r="D2031" s="13" t="str">
        <f t="shared" si="30"/>
        <v>Error?</v>
      </c>
    </row>
    <row r="2032" spans="1:4" x14ac:dyDescent="0.2">
      <c r="A2032" s="82">
        <v>1971</v>
      </c>
      <c r="D2032" s="13" t="str">
        <f t="shared" si="30"/>
        <v>OK</v>
      </c>
    </row>
    <row r="2033" spans="1:4" x14ac:dyDescent="0.2">
      <c r="A2033" s="54">
        <v>1972</v>
      </c>
      <c r="B2033" s="1221">
        <f>'Cap Outlay Deprec 27'!H8</f>
        <v>1746323</v>
      </c>
      <c r="D2033" s="13" t="str">
        <f t="shared" si="30"/>
        <v>Error?</v>
      </c>
    </row>
    <row r="2034" spans="1:4" x14ac:dyDescent="0.2">
      <c r="A2034" s="54">
        <v>1973</v>
      </c>
      <c r="B2034" s="1221">
        <f>'Cap Outlay Deprec 27'!H10</f>
        <v>14299</v>
      </c>
      <c r="D2034" s="13" t="str">
        <f t="shared" si="30"/>
        <v>Error?</v>
      </c>
    </row>
    <row r="2035" spans="1:4" x14ac:dyDescent="0.2">
      <c r="A2035" s="54">
        <v>1974</v>
      </c>
      <c r="B2035" s="1221">
        <f>'Cap Outlay Deprec 27'!H12</f>
        <v>706497</v>
      </c>
      <c r="D2035" s="13" t="str">
        <f t="shared" si="30"/>
        <v>Error?</v>
      </c>
    </row>
    <row r="2036" spans="1:4" x14ac:dyDescent="0.2">
      <c r="A2036" s="54">
        <v>1975</v>
      </c>
      <c r="B2036" s="1221">
        <f>'Cap Outlay Deprec 27'!H13</f>
        <v>49671</v>
      </c>
      <c r="D2036" s="13" t="str">
        <f t="shared" si="30"/>
        <v>Error?</v>
      </c>
    </row>
    <row r="2037" spans="1:4" x14ac:dyDescent="0.2">
      <c r="A2037" s="54">
        <v>1976</v>
      </c>
      <c r="B2037" s="1221">
        <f>'Cap Outlay Deprec 27'!H16</f>
        <v>2516790</v>
      </c>
      <c r="C2037" s="13" t="s">
        <v>653</v>
      </c>
      <c r="D2037" s="13" t="str">
        <f t="shared" si="30"/>
        <v>Error?</v>
      </c>
    </row>
    <row r="2038" spans="1:4" x14ac:dyDescent="0.2">
      <c r="A2038" s="82">
        <v>1977</v>
      </c>
      <c r="D2038" s="13" t="str">
        <f t="shared" si="30"/>
        <v>OK</v>
      </c>
    </row>
    <row r="2039" spans="1:4" x14ac:dyDescent="0.2">
      <c r="A2039" s="54">
        <v>1978</v>
      </c>
      <c r="B2039" s="1221">
        <f>'Cap Outlay Deprec 27'!I8</f>
        <v>58464</v>
      </c>
      <c r="D2039" s="13" t="str">
        <f t="shared" si="30"/>
        <v>Error?</v>
      </c>
    </row>
    <row r="2040" spans="1:4" x14ac:dyDescent="0.2">
      <c r="A2040" s="54">
        <v>1979</v>
      </c>
      <c r="B2040" s="1221">
        <f>'Cap Outlay Deprec 27'!I10</f>
        <v>9100</v>
      </c>
      <c r="D2040" s="13" t="str">
        <f t="shared" si="30"/>
        <v>Error?</v>
      </c>
    </row>
    <row r="2041" spans="1:4" x14ac:dyDescent="0.2">
      <c r="A2041" s="54">
        <v>1980</v>
      </c>
      <c r="B2041" s="1221">
        <f>'Cap Outlay Deprec 27'!I12</f>
        <v>13649</v>
      </c>
      <c r="D2041" s="13" t="str">
        <f t="shared" si="30"/>
        <v>Error?</v>
      </c>
    </row>
    <row r="2042" spans="1:4" x14ac:dyDescent="0.2">
      <c r="A2042" s="54">
        <v>1981</v>
      </c>
      <c r="B2042" s="1221">
        <f>'Cap Outlay Deprec 27'!I13</f>
        <v>971</v>
      </c>
      <c r="D2042" s="13" t="str">
        <f t="shared" si="30"/>
        <v>Error?</v>
      </c>
    </row>
    <row r="2043" spans="1:4" x14ac:dyDescent="0.2">
      <c r="A2043" s="54">
        <v>1982</v>
      </c>
      <c r="B2043" s="1221">
        <f>'Cap Outlay Deprec 27'!I16</f>
        <v>82184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1804787</v>
      </c>
      <c r="C2051" s="13" t="s">
        <v>653</v>
      </c>
      <c r="D2051" s="13" t="str">
        <f t="shared" si="31"/>
        <v>Error?</v>
      </c>
    </row>
    <row r="2052" spans="1:4" x14ac:dyDescent="0.2">
      <c r="A2052" s="54">
        <v>1991</v>
      </c>
      <c r="B2052" s="1221">
        <f>'Cap Outlay Deprec 27'!K10</f>
        <v>23399</v>
      </c>
      <c r="C2052" s="13" t="s">
        <v>653</v>
      </c>
      <c r="D2052" s="13" t="str">
        <f t="shared" si="31"/>
        <v>Error?</v>
      </c>
    </row>
    <row r="2053" spans="1:4" x14ac:dyDescent="0.2">
      <c r="A2053" s="54">
        <v>1992</v>
      </c>
      <c r="B2053" s="1221">
        <f>'Cap Outlay Deprec 27'!K12</f>
        <v>720146</v>
      </c>
      <c r="C2053" s="13" t="s">
        <v>653</v>
      </c>
      <c r="D2053" s="13" t="str">
        <f t="shared" si="31"/>
        <v>Error?</v>
      </c>
    </row>
    <row r="2054" spans="1:4" x14ac:dyDescent="0.2">
      <c r="A2054" s="54">
        <v>1993</v>
      </c>
      <c r="B2054" s="1221">
        <f>'Cap Outlay Deprec 27'!K13</f>
        <v>50642</v>
      </c>
      <c r="C2054" s="13" t="s">
        <v>653</v>
      </c>
      <c r="D2054" s="13" t="str">
        <f t="shared" si="31"/>
        <v>Error?</v>
      </c>
    </row>
    <row r="2055" spans="1:4" x14ac:dyDescent="0.2">
      <c r="A2055" s="54">
        <v>1994</v>
      </c>
      <c r="B2055" s="1221">
        <f>'Cap Outlay Deprec 27'!K16</f>
        <v>2598974</v>
      </c>
      <c r="C2055" s="13" t="s">
        <v>653</v>
      </c>
      <c r="D2055" s="13" t="str">
        <f t="shared" si="31"/>
        <v>Error?</v>
      </c>
    </row>
    <row r="2056" spans="1:4" x14ac:dyDescent="0.2">
      <c r="A2056" s="54">
        <v>1995</v>
      </c>
      <c r="B2056" s="1221">
        <f>'Cap Outlay Deprec 27'!L5</f>
        <v>5000</v>
      </c>
      <c r="C2056" s="13" t="s">
        <v>653</v>
      </c>
      <c r="D2056" s="13" t="str">
        <f t="shared" si="31"/>
        <v>Error?</v>
      </c>
    </row>
    <row r="2057" spans="1:4" x14ac:dyDescent="0.2">
      <c r="A2057" s="54">
        <v>1996</v>
      </c>
      <c r="B2057" s="1221">
        <f>'Cap Outlay Deprec 27'!L8</f>
        <v>1118355</v>
      </c>
      <c r="C2057" s="13" t="s">
        <v>653</v>
      </c>
      <c r="D2057" s="13" t="str">
        <f t="shared" si="31"/>
        <v>Error?</v>
      </c>
    </row>
    <row r="2058" spans="1:4" x14ac:dyDescent="0.2">
      <c r="A2058" s="54">
        <v>1997</v>
      </c>
      <c r="B2058" s="1221">
        <f>'Cap Outlay Deprec 27'!L10</f>
        <v>163023</v>
      </c>
      <c r="C2058" s="13" t="s">
        <v>653</v>
      </c>
      <c r="D2058" s="13" t="str">
        <f t="shared" si="31"/>
        <v>Error?</v>
      </c>
    </row>
    <row r="2059" spans="1:4" x14ac:dyDescent="0.2">
      <c r="A2059" s="54">
        <v>1998</v>
      </c>
      <c r="B2059" s="1221">
        <f>'Cap Outlay Deprec 27'!L12</f>
        <v>67156</v>
      </c>
      <c r="C2059" s="13" t="s">
        <v>653</v>
      </c>
      <c r="D2059" s="13" t="str">
        <f t="shared" si="31"/>
        <v>Error?</v>
      </c>
    </row>
    <row r="2060" spans="1:4" x14ac:dyDescent="0.2">
      <c r="A2060" s="54">
        <v>1999</v>
      </c>
      <c r="B2060" s="1221">
        <f>'Cap Outlay Deprec 27'!L13</f>
        <v>2913</v>
      </c>
      <c r="C2060" s="13" t="s">
        <v>653</v>
      </c>
      <c r="D2060" s="13" t="str">
        <f t="shared" si="31"/>
        <v>Error?</v>
      </c>
    </row>
    <row r="2061" spans="1:4" x14ac:dyDescent="0.2">
      <c r="A2061" s="54">
        <v>2000</v>
      </c>
      <c r="B2061" s="1221">
        <f>'Cap Outlay Deprec 27'!L16</f>
        <v>1356447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55818</v>
      </c>
      <c r="C2088" s="13" t="s">
        <v>653</v>
      </c>
      <c r="D2088" s="13" t="str">
        <f t="shared" si="31"/>
        <v>Error?</v>
      </c>
    </row>
    <row r="2089" spans="1:4" x14ac:dyDescent="0.2">
      <c r="A2089" s="54">
        <v>2028</v>
      </c>
      <c r="B2089" s="1221">
        <f>'Expenditures 15-22'!K92</f>
        <v>5388</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13372</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-49003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821628</v>
      </c>
      <c r="C2551" s="13" t="s">
        <v>653</v>
      </c>
      <c r="D2551" s="13" t="str">
        <f t="shared" si="38"/>
        <v>Error?</v>
      </c>
    </row>
    <row r="2552" spans="1:4" x14ac:dyDescent="0.2">
      <c r="A2552" s="82">
        <v>2491</v>
      </c>
      <c r="D2552" s="13" t="str">
        <f t="shared" si="38"/>
        <v>OK</v>
      </c>
    </row>
    <row r="2553" spans="1:4" x14ac:dyDescent="0.2">
      <c r="A2553" s="54">
        <v>2492</v>
      </c>
      <c r="B2553" s="1221">
        <f>'Acct Summary 7-8'!C6</f>
        <v>80149</v>
      </c>
      <c r="C2553" s="13" t="s">
        <v>653</v>
      </c>
      <c r="D2553" s="13" t="str">
        <f t="shared" si="38"/>
        <v>Error?</v>
      </c>
    </row>
    <row r="2554" spans="1:4" x14ac:dyDescent="0.2">
      <c r="A2554" s="54">
        <v>2493</v>
      </c>
      <c r="B2554" s="1221">
        <f>'Acct Summary 7-8'!C7</f>
        <v>139024</v>
      </c>
      <c r="C2554" s="13" t="s">
        <v>653</v>
      </c>
      <c r="D2554" s="13" t="str">
        <f t="shared" si="38"/>
        <v>Error?</v>
      </c>
    </row>
    <row r="2555" spans="1:4" x14ac:dyDescent="0.2">
      <c r="A2555" s="54">
        <v>2494</v>
      </c>
      <c r="B2555" s="1221">
        <f>'Acct Summary 7-8'!C8</f>
        <v>1040801</v>
      </c>
      <c r="C2555" s="13" t="s">
        <v>653</v>
      </c>
      <c r="D2555" s="13" t="str">
        <f t="shared" si="38"/>
        <v>Error?</v>
      </c>
    </row>
    <row r="2556" spans="1:4" x14ac:dyDescent="0.2">
      <c r="A2556" s="54">
        <v>2495</v>
      </c>
      <c r="B2556" s="1221">
        <f>'Acct Summary 7-8'!C12</f>
        <v>591094</v>
      </c>
      <c r="C2556" s="13" t="s">
        <v>653</v>
      </c>
      <c r="D2556" s="13" t="str">
        <f t="shared" si="38"/>
        <v>Error?</v>
      </c>
    </row>
    <row r="2557" spans="1:4" x14ac:dyDescent="0.2">
      <c r="A2557" s="54">
        <v>2496</v>
      </c>
      <c r="B2557" s="1221">
        <f>'Acct Summary 7-8'!C13</f>
        <v>268761</v>
      </c>
      <c r="C2557" s="13" t="s">
        <v>653</v>
      </c>
      <c r="D2557" s="13" t="str">
        <f t="shared" si="38"/>
        <v>Error?</v>
      </c>
    </row>
    <row r="2558" spans="1:4" x14ac:dyDescent="0.2">
      <c r="A2558" s="54">
        <v>2497</v>
      </c>
      <c r="B2558" s="1221">
        <f>'Acct Summary 7-8'!C14</f>
        <v>2842</v>
      </c>
      <c r="C2558" s="13" t="s">
        <v>653</v>
      </c>
      <c r="D2558" s="13" t="str">
        <f t="shared" si="38"/>
        <v>Error?</v>
      </c>
    </row>
    <row r="2559" spans="1:4" x14ac:dyDescent="0.2">
      <c r="A2559" s="54">
        <v>2498</v>
      </c>
      <c r="B2559" s="1221">
        <f>'Acct Summary 7-8'!C15</f>
        <v>61206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923903</v>
      </c>
      <c r="C2561" s="13" t="s">
        <v>653</v>
      </c>
      <c r="D2561" s="13" t="str">
        <f t="shared" si="39"/>
        <v>Error?</v>
      </c>
    </row>
    <row r="2562" spans="1:4" x14ac:dyDescent="0.2">
      <c r="A2562" s="54">
        <v>2501</v>
      </c>
      <c r="B2562" s="1221">
        <f>'Acct Summary 7-8'!C20</f>
        <v>116898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169476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169476</v>
      </c>
      <c r="C2568" s="13" t="s">
        <v>653</v>
      </c>
      <c r="D2568" s="13" t="str">
        <f t="shared" si="39"/>
        <v>Error?</v>
      </c>
    </row>
    <row r="2569" spans="1:4" x14ac:dyDescent="0.2">
      <c r="A2569" s="54">
        <v>2508</v>
      </c>
      <c r="B2569" s="1221">
        <f>'Acct Summary 7-8'!D13</f>
        <v>160784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160784</v>
      </c>
      <c r="C2573" s="13" t="s">
        <v>653</v>
      </c>
      <c r="D2573" s="13" t="str">
        <f t="shared" si="39"/>
        <v>Error?</v>
      </c>
    </row>
    <row r="2574" spans="1:4" x14ac:dyDescent="0.2">
      <c r="A2574" s="54">
        <v>2513</v>
      </c>
      <c r="B2574" s="1221">
        <f>'Acct Summary 7-8'!D20</f>
        <v>8692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32638</v>
      </c>
      <c r="C2591" s="13" t="s">
        <v>653</v>
      </c>
      <c r="D2591" s="13" t="str">
        <f t="shared" si="39"/>
        <v>Error?</v>
      </c>
    </row>
    <row r="2592" spans="1:4" x14ac:dyDescent="0.2">
      <c r="A2592" s="82">
        <v>2531</v>
      </c>
      <c r="D2592" s="13" t="str">
        <f t="shared" si="39"/>
        <v>OK</v>
      </c>
    </row>
    <row r="2593" spans="1:4" x14ac:dyDescent="0.2">
      <c r="A2593" s="54">
        <v>2532</v>
      </c>
      <c r="B2593" s="1221">
        <f>'Acct Summary 7-8'!F6</f>
        <v>115100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147738</v>
      </c>
      <c r="C2595" s="13" t="s">
        <v>653</v>
      </c>
      <c r="D2595" s="13" t="str">
        <f t="shared" si="39"/>
        <v>Error?</v>
      </c>
    </row>
    <row r="2596" spans="1:4" x14ac:dyDescent="0.2">
      <c r="A2596" s="54">
        <v>2535</v>
      </c>
      <c r="B2596" s="1221">
        <f>'Acct Summary 7-8'!F13</f>
        <v>131718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131718</v>
      </c>
      <c r="C2600" s="13" t="s">
        <v>653</v>
      </c>
      <c r="D2600" s="13" t="str">
        <f t="shared" si="39"/>
        <v>Error?</v>
      </c>
    </row>
    <row r="2601" spans="1:4" x14ac:dyDescent="0.2">
      <c r="A2601" s="54">
        <v>2540</v>
      </c>
      <c r="B2601" s="1221">
        <f>'Acct Summary 7-8'!F20</f>
        <v>16020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18943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18943</v>
      </c>
      <c r="C2606" s="13" t="s">
        <v>653</v>
      </c>
      <c r="D2606" s="13" t="str">
        <f t="shared" si="39"/>
        <v>Error?</v>
      </c>
    </row>
    <row r="2607" spans="1:4" x14ac:dyDescent="0.2">
      <c r="A2607" s="54">
        <v>2546</v>
      </c>
      <c r="B2607" s="1221">
        <f>'Acct Summary 7-8'!G12</f>
        <v>10504</v>
      </c>
      <c r="C2607" s="13" t="s">
        <v>653</v>
      </c>
      <c r="D2607" s="13" t="str">
        <f t="shared" si="39"/>
        <v>Error?</v>
      </c>
    </row>
    <row r="2608" spans="1:4" x14ac:dyDescent="0.2">
      <c r="A2608" s="54">
        <v>2547</v>
      </c>
      <c r="B2608" s="1221">
        <f>'Acct Summary 7-8'!G13</f>
        <v>22096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32600</v>
      </c>
      <c r="C2612" s="13" t="s">
        <v>653</v>
      </c>
      <c r="D2612" s="13" t="str">
        <f t="shared" si="39"/>
        <v>Error?</v>
      </c>
    </row>
    <row r="2613" spans="1:4" x14ac:dyDescent="0.2">
      <c r="A2613" s="54">
        <v>2552</v>
      </c>
      <c r="B2613" s="1221">
        <f>'Acct Summary 7-8'!G20</f>
        <v>-13657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32017</v>
      </c>
      <c r="C2634" s="13" t="s">
        <v>653</v>
      </c>
      <c r="D2634" s="13" t="str">
        <f t="shared" si="40"/>
        <v>Error?</v>
      </c>
    </row>
    <row r="2635" spans="1:4" x14ac:dyDescent="0.2">
      <c r="A2635" s="54">
        <v>2574</v>
      </c>
      <c r="B2635" s="1221">
        <f>'Acct Summary 7-8'!E17</f>
        <v>32017</v>
      </c>
      <c r="C2635" s="13" t="s">
        <v>653</v>
      </c>
      <c r="D2635" s="13" t="str">
        <f t="shared" si="40"/>
        <v>Error?</v>
      </c>
    </row>
    <row r="2636" spans="1:4" x14ac:dyDescent="0.2">
      <c r="A2636" s="54">
        <v>2575</v>
      </c>
      <c r="B2636" s="1221">
        <f>'Acct Summary 7-8'!E20</f>
        <v>-32017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49956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49956</v>
      </c>
      <c r="C2658" s="13" t="s">
        <v>653</v>
      </c>
      <c r="D2658" s="13" t="str">
        <f t="shared" si="40"/>
        <v>Error?</v>
      </c>
    </row>
    <row r="2659" spans="1:4" x14ac:dyDescent="0.2">
      <c r="A2659" s="54">
        <v>2598</v>
      </c>
      <c r="B2659" s="1221">
        <f>'Acct Summary 7-8'!H13</f>
        <v>5166</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5166</v>
      </c>
      <c r="C2661" s="13" t="s">
        <v>653</v>
      </c>
      <c r="D2661" s="13" t="str">
        <f t="shared" si="40"/>
        <v>Error?</v>
      </c>
    </row>
    <row r="2662" spans="1:4" x14ac:dyDescent="0.2">
      <c r="A2662" s="54">
        <v>2601</v>
      </c>
      <c r="B2662" s="1221">
        <f>'Acct Summary 7-8'!H20</f>
        <v>44790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55818</v>
      </c>
      <c r="C2789" s="13" t="s">
        <v>653</v>
      </c>
      <c r="D2789" s="13" t="str">
        <f t="shared" si="42"/>
        <v>Error?</v>
      </c>
    </row>
    <row r="2790" spans="1:4" x14ac:dyDescent="0.2">
      <c r="A2790" s="54">
        <v>2729</v>
      </c>
      <c r="B2790" s="1221">
        <f>'Expenditures 15-22'!E102</f>
        <v>55818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13095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13095</v>
      </c>
      <c r="D2914" s="13" t="str">
        <f t="shared" si="44"/>
        <v>Error?</v>
      </c>
    </row>
    <row r="2915" spans="1:4" x14ac:dyDescent="0.2">
      <c r="A2915" s="82">
        <v>2854</v>
      </c>
      <c r="D2915" s="13" t="str">
        <f t="shared" si="44"/>
        <v>OK</v>
      </c>
    </row>
    <row r="2916" spans="1:4" x14ac:dyDescent="0.2">
      <c r="A2916" s="54">
        <v>2855</v>
      </c>
      <c r="B2916" s="1221">
        <f>'Assets-Liab 5-6'!L34</f>
        <v>13095</v>
      </c>
      <c r="C2916" s="13" t="s">
        <v>653</v>
      </c>
      <c r="D2916" s="13" t="str">
        <f t="shared" si="44"/>
        <v>Error?</v>
      </c>
    </row>
    <row r="2917" spans="1:4" x14ac:dyDescent="0.2">
      <c r="A2917" s="54">
        <v>2856</v>
      </c>
      <c r="B2917" s="1221">
        <f>'Assets-Liab 5-6'!L41</f>
        <v>13095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21413</v>
      </c>
      <c r="D2949" s="13" t="str">
        <f t="shared" si="45"/>
        <v>Error?</v>
      </c>
    </row>
    <row r="2950" spans="1:4" x14ac:dyDescent="0.2">
      <c r="A2950" s="54">
        <v>2889</v>
      </c>
      <c r="B2950" s="1221">
        <f>'Expenditures 15-22'!E79</f>
        <v>34405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21413</v>
      </c>
      <c r="C2973" s="13" t="s">
        <v>653</v>
      </c>
      <c r="D2973" s="13" t="str">
        <f t="shared" si="45"/>
        <v>Error?</v>
      </c>
    </row>
    <row r="2974" spans="1:4" x14ac:dyDescent="0.2">
      <c r="A2974" s="54">
        <v>2913</v>
      </c>
      <c r="B2974" s="1221">
        <f>'Expenditures 15-22'!K79</f>
        <v>34405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5287</v>
      </c>
      <c r="D3055" s="13" t="str">
        <f t="shared" si="46"/>
        <v>Error?</v>
      </c>
    </row>
    <row r="3056" spans="1:4" x14ac:dyDescent="0.2">
      <c r="A3056" s="54">
        <v>2995</v>
      </c>
      <c r="B3056" s="1221">
        <f>'Expenditures 15-22'!D10</f>
        <v>12723</v>
      </c>
      <c r="D3056" s="13" t="str">
        <f t="shared" si="46"/>
        <v>Error?</v>
      </c>
    </row>
    <row r="3057" spans="1:4" x14ac:dyDescent="0.2">
      <c r="A3057" s="54">
        <v>2996</v>
      </c>
      <c r="B3057" s="1221">
        <f>'Expenditures 15-22'!E10</f>
        <v>9461</v>
      </c>
      <c r="D3057" s="13" t="str">
        <f t="shared" si="46"/>
        <v>Error?</v>
      </c>
    </row>
    <row r="3058" spans="1:4" x14ac:dyDescent="0.2">
      <c r="A3058" s="54">
        <v>2997</v>
      </c>
      <c r="B3058" s="1221">
        <f>'Expenditures 15-22'!F10</f>
        <v>5464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32935</v>
      </c>
      <c r="C3062" s="13" t="s">
        <v>653</v>
      </c>
      <c r="D3062" s="13" t="str">
        <f t="shared" si="46"/>
        <v>Error?</v>
      </c>
    </row>
    <row r="3063" spans="1:4" x14ac:dyDescent="0.2">
      <c r="A3063" s="82">
        <v>3002</v>
      </c>
      <c r="D3063" s="13" t="str">
        <f t="shared" si="46"/>
        <v>OK</v>
      </c>
    </row>
    <row r="3064" spans="1:4" x14ac:dyDescent="0.2">
      <c r="A3064" s="54">
        <v>3003</v>
      </c>
      <c r="B3064" s="1221">
        <f>'Expenditures 15-22'!D213</f>
        <v>347</v>
      </c>
      <c r="D3064" s="13" t="str">
        <f t="shared" si="46"/>
        <v>Error?</v>
      </c>
    </row>
    <row r="3065" spans="1:4" x14ac:dyDescent="0.2">
      <c r="A3065" s="54">
        <v>3004</v>
      </c>
      <c r="B3065" s="1221">
        <f>'Expenditures 15-22'!K213</f>
        <v>347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12413</v>
      </c>
      <c r="C3225" s="13" t="s">
        <v>653</v>
      </c>
      <c r="D3225" s="13" t="str">
        <f t="shared" si="49"/>
        <v>Error?</v>
      </c>
    </row>
    <row r="3226" spans="1:4" x14ac:dyDescent="0.2">
      <c r="A3226" s="54">
        <v>3165</v>
      </c>
      <c r="B3226" s="1221">
        <f>'Acct Summary 7-8'!I8</f>
        <v>12413</v>
      </c>
      <c r="C3226" s="13" t="s">
        <v>653</v>
      </c>
      <c r="D3226" s="13" t="str">
        <f t="shared" si="49"/>
        <v>Error?</v>
      </c>
    </row>
    <row r="3227" spans="1:4" x14ac:dyDescent="0.2">
      <c r="A3227" s="54">
        <v>3166</v>
      </c>
      <c r="B3227" s="1221">
        <f>'Acct Summary 7-8'!I20</f>
        <v>12413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116898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8692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16020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13372</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13372</v>
      </c>
      <c r="C3261" s="13" t="s">
        <v>653</v>
      </c>
      <c r="D3261" s="13" t="str">
        <f t="shared" si="49"/>
        <v>Error?</v>
      </c>
    </row>
    <row r="3262" spans="1:4" x14ac:dyDescent="0.2">
      <c r="A3262" s="54">
        <v>3201</v>
      </c>
      <c r="B3262" s="1221">
        <f>'Acct Summary 7-8'!G78</f>
        <v>-285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32000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32000</v>
      </c>
      <c r="C3277" s="13" t="s">
        <v>653</v>
      </c>
      <c r="D3277" s="13" t="str">
        <f t="shared" si="50"/>
        <v>Error?</v>
      </c>
    </row>
    <row r="3278" spans="1:4" x14ac:dyDescent="0.2">
      <c r="A3278" s="54">
        <v>3217</v>
      </c>
      <c r="B3278" s="1221">
        <f>'Acct Summary 7-8'!E78</f>
        <v>-17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32000</v>
      </c>
      <c r="C3298" s="13" t="s">
        <v>653</v>
      </c>
      <c r="D3298" s="13" t="str">
        <f t="shared" si="50"/>
        <v>Error?</v>
      </c>
    </row>
    <row r="3299" spans="1:4" x14ac:dyDescent="0.2">
      <c r="A3299" s="54">
        <v>3238</v>
      </c>
      <c r="B3299" s="1221">
        <f>'Acct Summary 7-8'!H77</f>
        <v>-32000</v>
      </c>
      <c r="C3299" s="13" t="s">
        <v>653</v>
      </c>
      <c r="D3299" s="13" t="str">
        <f t="shared" si="50"/>
        <v>Error?</v>
      </c>
    </row>
    <row r="3300" spans="1:4" x14ac:dyDescent="0.2">
      <c r="A3300" s="54">
        <v>3239</v>
      </c>
      <c r="B3300" s="1221">
        <f>'Acct Summary 7-8'!H78</f>
        <v>12790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13372</v>
      </c>
      <c r="C3318" s="13" t="s">
        <v>653</v>
      </c>
      <c r="D3318" s="13" t="str">
        <f t="shared" si="50"/>
        <v>Error?</v>
      </c>
    </row>
    <row r="3319" spans="1:4" x14ac:dyDescent="0.2">
      <c r="A3319" s="54">
        <v>3258</v>
      </c>
      <c r="B3319" s="1221">
        <f>'Acct Summary 7-8'!I77</f>
        <v>-13372</v>
      </c>
      <c r="C3319" s="13" t="s">
        <v>653</v>
      </c>
      <c r="D3319" s="13" t="str">
        <f t="shared" si="50"/>
        <v>Error?</v>
      </c>
    </row>
    <row r="3320" spans="1:4" x14ac:dyDescent="0.2">
      <c r="A3320" s="54">
        <v>3259</v>
      </c>
      <c r="B3320" s="1221">
        <f>'Acct Summary 7-8'!I78</f>
        <v>-959</v>
      </c>
      <c r="C3320" s="13" t="s">
        <v>653</v>
      </c>
      <c r="D3320" s="13" t="str">
        <f t="shared" si="50"/>
        <v>Error?</v>
      </c>
    </row>
    <row r="3321" spans="1:4" x14ac:dyDescent="0.2">
      <c r="A3321" s="54">
        <v>3260</v>
      </c>
      <c r="B3321" s="1221">
        <f>'Acct Summary 7-8'!I79</f>
        <v>959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53259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4676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57935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5806</v>
      </c>
      <c r="D3387" s="13" t="str">
        <f t="shared" si="51"/>
        <v>Error?</v>
      </c>
    </row>
    <row r="3388" spans="1:4" x14ac:dyDescent="0.2">
      <c r="A3388" s="54">
        <v>3327</v>
      </c>
      <c r="B3388" s="1221">
        <f>'Expenditures 15-22'!D211</f>
        <v>4351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5806</v>
      </c>
      <c r="C3390" s="13" t="s">
        <v>653</v>
      </c>
      <c r="D3390" s="13" t="str">
        <f t="shared" si="51"/>
        <v>Error?</v>
      </c>
    </row>
    <row r="3391" spans="1:4" x14ac:dyDescent="0.2">
      <c r="A3391" s="54">
        <v>3330</v>
      </c>
      <c r="B3391" s="1221">
        <f>'Expenditures 15-22'!K211</f>
        <v>4351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553534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594918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21712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3411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49800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13095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2002</v>
      </c>
      <c r="C3449" s="13" t="s">
        <v>653</v>
      </c>
      <c r="D3449" s="13" t="str">
        <f t="shared" si="52"/>
        <v>Error?</v>
      </c>
    </row>
    <row r="3450" spans="1:4" x14ac:dyDescent="0.2">
      <c r="A3450" s="54">
        <v>3389</v>
      </c>
      <c r="B3450" s="1221">
        <f>'Tax Sched 24'!E16</f>
        <v>2002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12210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4435</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16645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16645</v>
      </c>
      <c r="D3567" s="13" t="str">
        <f t="shared" si="54"/>
        <v>Error?</v>
      </c>
    </row>
    <row r="3568" spans="1:4" x14ac:dyDescent="0.2">
      <c r="A3568" s="54">
        <v>3507</v>
      </c>
      <c r="B3568" s="1221">
        <f>'Assets-Liab 5-6'!K41</f>
        <v>16645</v>
      </c>
      <c r="C3568" s="13" t="s">
        <v>653</v>
      </c>
      <c r="D3568" s="13" t="str">
        <f t="shared" si="54"/>
        <v>Error?</v>
      </c>
    </row>
    <row r="3569" spans="1:4" x14ac:dyDescent="0.2">
      <c r="A3569" s="54">
        <v>3508</v>
      </c>
      <c r="B3569" s="1221">
        <f>'Acct Summary 7-8'!K4</f>
        <v>12421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12421</v>
      </c>
      <c r="C3571" s="13" t="s">
        <v>653</v>
      </c>
      <c r="D3571" s="13" t="str">
        <f t="shared" si="54"/>
        <v>Error?</v>
      </c>
    </row>
    <row r="3572" spans="1:4" x14ac:dyDescent="0.2">
      <c r="A3572" s="54">
        <v>3511</v>
      </c>
      <c r="B3572" s="1221">
        <f>'Acct Summary 7-8'!K13</f>
        <v>38359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38359</v>
      </c>
      <c r="C3575" s="13" t="s">
        <v>653</v>
      </c>
      <c r="D3575" s="13" t="str">
        <f t="shared" si="54"/>
        <v>Error?</v>
      </c>
    </row>
    <row r="3576" spans="1:4" x14ac:dyDescent="0.2">
      <c r="A3576" s="54">
        <v>3515</v>
      </c>
      <c r="B3576" s="1221">
        <f>'Acct Summary 7-8'!K20</f>
        <v>-25938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-25938</v>
      </c>
      <c r="C3588" s="13" t="s">
        <v>653</v>
      </c>
      <c r="D3588" s="13" t="str">
        <f t="shared" si="55"/>
        <v>Error?</v>
      </c>
    </row>
    <row r="3589" spans="1:4" x14ac:dyDescent="0.2">
      <c r="A3589" s="54">
        <v>3528</v>
      </c>
      <c r="B3589" s="1221">
        <f>'Acct Summary 7-8'!K79</f>
        <v>42583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16645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8147</v>
      </c>
      <c r="D3632" s="13" t="str">
        <f t="shared" si="55"/>
        <v>Error?</v>
      </c>
    </row>
    <row r="3633" spans="1:4" x14ac:dyDescent="0.2">
      <c r="A3633" s="54">
        <v>3572</v>
      </c>
      <c r="B3633" s="1221">
        <f>'Expenditures 15-22'!E339</f>
        <v>8147</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8147</v>
      </c>
      <c r="C3635" s="13" t="s">
        <v>653</v>
      </c>
      <c r="D3635" s="13" t="str">
        <f t="shared" si="55"/>
        <v>Error?</v>
      </c>
    </row>
    <row r="3636" spans="1:4" x14ac:dyDescent="0.2">
      <c r="A3636" s="54">
        <v>3575</v>
      </c>
      <c r="B3636" s="1221">
        <f>'Expenditures 15-22'!E354</f>
        <v>8147</v>
      </c>
      <c r="C3636" s="13" t="s">
        <v>653</v>
      </c>
      <c r="D3636" s="13" t="str">
        <f t="shared" si="55"/>
        <v>Error?</v>
      </c>
    </row>
    <row r="3637" spans="1:4" x14ac:dyDescent="0.2">
      <c r="A3637" s="82">
        <v>3576</v>
      </c>
      <c r="D3637" s="13" t="str">
        <f t="shared" si="55"/>
        <v>OK</v>
      </c>
    </row>
    <row r="3638" spans="1:4" x14ac:dyDescent="0.2">
      <c r="A3638" s="54">
        <v>3577</v>
      </c>
      <c r="B3638" s="1221">
        <f>'Expenditures 15-22'!F337</f>
        <v>65</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65</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65</v>
      </c>
      <c r="C3642" s="13" t="s">
        <v>653</v>
      </c>
      <c r="D3642" s="13" t="str">
        <f t="shared" si="55"/>
        <v>Error?</v>
      </c>
    </row>
    <row r="3643" spans="1:4" x14ac:dyDescent="0.2">
      <c r="A3643" s="54">
        <v>3582</v>
      </c>
      <c r="B3643" s="1221">
        <f>'Expenditures 15-22'!F354</f>
        <v>65</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30147</v>
      </c>
      <c r="D3646" s="13" t="str">
        <f t="shared" si="55"/>
        <v>Error?</v>
      </c>
    </row>
    <row r="3647" spans="1:4" x14ac:dyDescent="0.2">
      <c r="A3647" s="54">
        <v>3586</v>
      </c>
      <c r="B3647" s="1221">
        <f>'Expenditures 15-22'!G339</f>
        <v>30147</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30147</v>
      </c>
      <c r="C3649" s="13" t="s">
        <v>653</v>
      </c>
      <c r="D3649" s="13" t="str">
        <f t="shared" si="56"/>
        <v>Error?</v>
      </c>
    </row>
    <row r="3650" spans="1:4" x14ac:dyDescent="0.2">
      <c r="A3650" s="54">
        <v>3589</v>
      </c>
      <c r="B3650" s="1221">
        <f>'Expenditures 15-22'!G354</f>
        <v>30147</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65</v>
      </c>
      <c r="C3668" s="13" t="s">
        <v>653</v>
      </c>
      <c r="D3668" s="13" t="str">
        <f t="shared" si="56"/>
        <v>Error?</v>
      </c>
    </row>
    <row r="3669" spans="1:4" x14ac:dyDescent="0.2">
      <c r="A3669" s="54">
        <v>3608</v>
      </c>
      <c r="B3669" s="1221">
        <f>'Expenditures 15-22'!K338</f>
        <v>38294</v>
      </c>
      <c r="C3669" s="13" t="s">
        <v>653</v>
      </c>
      <c r="D3669" s="13" t="str">
        <f t="shared" si="56"/>
        <v>Error?</v>
      </c>
    </row>
    <row r="3670" spans="1:4" x14ac:dyDescent="0.2">
      <c r="A3670" s="54">
        <v>3609</v>
      </c>
      <c r="B3670" s="1221">
        <f>'Expenditures 15-22'!K339</f>
        <v>38359</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38359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38359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-25938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6437</v>
      </c>
      <c r="C3725" s="13" t="s">
        <v>653</v>
      </c>
      <c r="D3725" s="13" t="str">
        <f t="shared" si="57"/>
        <v>Error?</v>
      </c>
    </row>
    <row r="3726" spans="1:4" x14ac:dyDescent="0.2">
      <c r="A3726" s="54">
        <v>3665</v>
      </c>
      <c r="B3726" s="1221">
        <f>'Tax Sched 24'!D13</f>
        <v>6437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9003</v>
      </c>
      <c r="C3728" s="13" t="s">
        <v>653</v>
      </c>
      <c r="D3728" s="13" t="str">
        <f t="shared" si="57"/>
        <v>Error?</v>
      </c>
    </row>
    <row r="3729" spans="1:4" x14ac:dyDescent="0.2">
      <c r="A3729" s="54">
        <v>3668</v>
      </c>
      <c r="B3729" s="1221">
        <f>'Tax Sched 24'!E13</f>
        <v>9003</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471613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1512414</v>
      </c>
      <c r="C4122" s="13" t="s">
        <v>653</v>
      </c>
      <c r="D4122" s="13" t="str">
        <f t="shared" si="63"/>
        <v>Error?</v>
      </c>
    </row>
    <row r="4123" spans="1:4" x14ac:dyDescent="0.2">
      <c r="A4123" s="54">
        <v>4062</v>
      </c>
      <c r="B4123" s="1221">
        <f>'Acct Summary 7-8'!D10</f>
        <v>169476</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147738</v>
      </c>
      <c r="C4125" s="13" t="s">
        <v>653</v>
      </c>
      <c r="D4125" s="13" t="str">
        <f t="shared" si="63"/>
        <v>Error?</v>
      </c>
    </row>
    <row r="4126" spans="1:4" x14ac:dyDescent="0.2">
      <c r="A4126" s="54">
        <v>4065</v>
      </c>
      <c r="B4126" s="1221">
        <f>'Acct Summary 7-8'!G10</f>
        <v>18943</v>
      </c>
      <c r="C4126" s="13" t="s">
        <v>653</v>
      </c>
      <c r="D4126" s="13" t="str">
        <f t="shared" si="63"/>
        <v>Error?</v>
      </c>
    </row>
    <row r="4127" spans="1:4" x14ac:dyDescent="0.2">
      <c r="A4127" s="54">
        <v>4066</v>
      </c>
      <c r="B4127" s="1221">
        <f>'Acct Summary 7-8'!H10</f>
        <v>49956</v>
      </c>
      <c r="C4127" s="13" t="s">
        <v>653</v>
      </c>
      <c r="D4127" s="13" t="str">
        <f t="shared" si="63"/>
        <v>Error?</v>
      </c>
    </row>
    <row r="4128" spans="1:4" x14ac:dyDescent="0.2">
      <c r="A4128" s="54">
        <v>4067</v>
      </c>
      <c r="B4128" s="1221">
        <f>'Acct Summary 7-8'!I10</f>
        <v>12413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12421</v>
      </c>
      <c r="C4130" s="13" t="s">
        <v>653</v>
      </c>
      <c r="D4130" s="13" t="str">
        <f t="shared" si="63"/>
        <v>Error?</v>
      </c>
    </row>
    <row r="4131" spans="1:4" x14ac:dyDescent="0.2">
      <c r="A4131" s="54">
        <v>4070</v>
      </c>
      <c r="B4131" s="1221">
        <f>'Acct Summary 7-8'!C18</f>
        <v>471613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1395516</v>
      </c>
      <c r="C4136" s="13" t="s">
        <v>653</v>
      </c>
      <c r="D4136" s="13" t="str">
        <f t="shared" si="63"/>
        <v>Error?</v>
      </c>
    </row>
    <row r="4137" spans="1:4" x14ac:dyDescent="0.2">
      <c r="A4137" s="54">
        <v>4076</v>
      </c>
      <c r="B4137" s="1221">
        <f>'Acct Summary 7-8'!D19</f>
        <v>160784</v>
      </c>
      <c r="C4137" s="13" t="s">
        <v>653</v>
      </c>
      <c r="D4137" s="13" t="str">
        <f t="shared" si="63"/>
        <v>Error?</v>
      </c>
    </row>
    <row r="4138" spans="1:4" x14ac:dyDescent="0.2">
      <c r="A4138" s="54">
        <v>4077</v>
      </c>
      <c r="B4138" s="1221">
        <f>'Acct Summary 7-8'!E19</f>
        <v>32017</v>
      </c>
      <c r="C4138" s="13" t="s">
        <v>653</v>
      </c>
      <c r="D4138" s="13" t="str">
        <f t="shared" si="63"/>
        <v>Error?</v>
      </c>
    </row>
    <row r="4139" spans="1:4" x14ac:dyDescent="0.2">
      <c r="A4139" s="54">
        <v>4078</v>
      </c>
      <c r="B4139" s="1221">
        <f>'Acct Summary 7-8'!F19</f>
        <v>131718</v>
      </c>
      <c r="C4139" s="13" t="s">
        <v>653</v>
      </c>
      <c r="D4139" s="13" t="str">
        <f t="shared" si="63"/>
        <v>Error?</v>
      </c>
    </row>
    <row r="4140" spans="1:4" x14ac:dyDescent="0.2">
      <c r="A4140" s="54">
        <v>4079</v>
      </c>
      <c r="B4140" s="1221">
        <f>'Acct Summary 7-8'!G19</f>
        <v>32600</v>
      </c>
      <c r="C4140" s="13" t="s">
        <v>653</v>
      </c>
      <c r="D4140" s="13" t="str">
        <f t="shared" si="63"/>
        <v>Error?</v>
      </c>
    </row>
    <row r="4141" spans="1:4" x14ac:dyDescent="0.2">
      <c r="A4141" s="54">
        <v>4080</v>
      </c>
      <c r="B4141" s="1221">
        <f>'Acct Summary 7-8'!H19</f>
        <v>5166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38359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309000</v>
      </c>
      <c r="C4171" s="13" t="s">
        <v>653</v>
      </c>
      <c r="D4171" s="13" t="str">
        <f t="shared" si="64"/>
        <v>Error?</v>
      </c>
    </row>
    <row r="4172" spans="1:4" x14ac:dyDescent="0.2">
      <c r="A4172" s="54">
        <v>4111</v>
      </c>
      <c r="B4172" s="1221">
        <f>'Short-Term Long-Term Debt 25'!J49</f>
        <v>309000</v>
      </c>
      <c r="C4172" s="13" t="s">
        <v>653</v>
      </c>
      <c r="D4172" s="13" t="str">
        <f t="shared" si="64"/>
        <v>Error?</v>
      </c>
    </row>
    <row r="4173" spans="1:4" x14ac:dyDescent="0.2">
      <c r="A4173" s="54">
        <v>4112</v>
      </c>
      <c r="B4173" s="1221">
        <f>'Short-Term Long-Term Debt 25'!H49</f>
        <v>16000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2544</v>
      </c>
      <c r="C4265" s="13" t="s">
        <v>653</v>
      </c>
      <c r="D4265" s="13" t="str">
        <f t="shared" si="65"/>
        <v>Error?</v>
      </c>
      <c r="E4265" s="803"/>
    </row>
    <row r="4266" spans="1:5" x14ac:dyDescent="0.2">
      <c r="A4266" s="90">
        <v>4205</v>
      </c>
      <c r="B4266" s="1221">
        <f>('FP Info 3'!F10)*100000</f>
        <v>515</v>
      </c>
      <c r="C4266" s="13" t="s">
        <v>653</v>
      </c>
      <c r="D4266" s="13" t="str">
        <f t="shared" si="65"/>
        <v>Error?</v>
      </c>
      <c r="E4266" s="803"/>
    </row>
    <row r="4267" spans="1:5" x14ac:dyDescent="0.2">
      <c r="A4267" s="90">
        <v>4206</v>
      </c>
      <c r="B4267" s="1221">
        <f>('FP Info 3'!H10)*100000</f>
        <v>115.1</v>
      </c>
      <c r="C4267" s="13" t="s">
        <v>653</v>
      </c>
      <c r="D4267" s="13" t="str">
        <f t="shared" si="65"/>
        <v>Error?</v>
      </c>
      <c r="E4267" s="803"/>
    </row>
    <row r="4268" spans="1:5" x14ac:dyDescent="0.2">
      <c r="A4268" s="90">
        <v>4207</v>
      </c>
      <c r="B4268" s="1221">
        <f>('FP Info 3'!J10)*100000</f>
        <v>3173.9999999999995</v>
      </c>
      <c r="C4268" s="13" t="s">
        <v>653</v>
      </c>
      <c r="D4268" s="13" t="str">
        <f t="shared" si="65"/>
        <v>Error?</v>
      </c>
    </row>
    <row r="4269" spans="1:5" x14ac:dyDescent="0.2">
      <c r="A4269" s="90">
        <v>4208</v>
      </c>
      <c r="B4269" s="1221">
        <f>'FP Info 3'!J16</f>
        <v>1750867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12996</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12996</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16615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46.1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32232429</v>
      </c>
      <c r="D4995" s="13" t="str">
        <f t="shared" si="77"/>
        <v>Error?</v>
      </c>
    </row>
    <row r="4996" spans="1:4" x14ac:dyDescent="0.2">
      <c r="A4996" s="90">
        <v>4935</v>
      </c>
      <c r="B4996" s="1221">
        <f>'FP Info 3'!H31</f>
        <v>2224037.6010000003</v>
      </c>
      <c r="D4996" s="13" t="str">
        <f t="shared" si="77"/>
        <v>Error?</v>
      </c>
    </row>
    <row r="4997" spans="1:4" x14ac:dyDescent="0.2">
      <c r="A4997" s="90">
        <v>4936</v>
      </c>
      <c r="B4997" s="1221">
        <f>'FP Info 3'!H37</f>
        <v>309000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6437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726212</v>
      </c>
      <c r="D5061" s="13" t="str">
        <f t="shared" si="78"/>
        <v>Error?</v>
      </c>
    </row>
    <row r="5062" spans="1:4" x14ac:dyDescent="0.2">
      <c r="A5062" s="82">
        <v>5001</v>
      </c>
      <c r="D5062" s="13" t="str">
        <f t="shared" si="78"/>
        <v>OK</v>
      </c>
    </row>
    <row r="5063" spans="1:4" x14ac:dyDescent="0.2">
      <c r="A5063" s="54">
        <v>5002</v>
      </c>
      <c r="B5063" s="1221">
        <f>'Revenues 9-14'!C7</f>
        <v>4598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737247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67481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67481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2956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2956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228</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258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486</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1707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1707</v>
      </c>
      <c r="C5102" s="13" t="s">
        <v>653</v>
      </c>
      <c r="D5102" s="13" t="str">
        <f t="shared" si="78"/>
        <v>Error?</v>
      </c>
    </row>
    <row r="5103" spans="1:4" x14ac:dyDescent="0.2">
      <c r="A5103" s="54">
        <v>5042</v>
      </c>
      <c r="B5103" s="1221">
        <f>'Revenues 9-14'!C84</f>
        <v>2526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2526</v>
      </c>
      <c r="C5112" s="13" t="s">
        <v>653</v>
      </c>
      <c r="D5112" s="13" t="str">
        <f t="shared" si="78"/>
        <v>Error?</v>
      </c>
    </row>
    <row r="5113" spans="1:4" x14ac:dyDescent="0.2">
      <c r="A5113" s="54">
        <v>5052</v>
      </c>
      <c r="B5113" s="1221">
        <f>'Revenues 9-14'!C95</f>
        <v>30</v>
      </c>
      <c r="D5113" s="13" t="str">
        <f t="shared" si="78"/>
        <v>Error?</v>
      </c>
    </row>
    <row r="5114" spans="1:4" x14ac:dyDescent="0.2">
      <c r="A5114" s="54">
        <v>5053</v>
      </c>
      <c r="B5114" s="1221">
        <f>'Revenues 9-14'!C96</f>
        <v>5100</v>
      </c>
      <c r="D5114" s="13" t="str">
        <f t="shared" si="78"/>
        <v>Error?</v>
      </c>
    </row>
    <row r="5115" spans="1:4" x14ac:dyDescent="0.2">
      <c r="A5115" s="54">
        <v>5054</v>
      </c>
      <c r="B5115" s="1221">
        <f>'Revenues 9-14'!C98</f>
        <v>3318</v>
      </c>
      <c r="D5115" s="13" t="str">
        <f t="shared" si="78"/>
        <v>Error?</v>
      </c>
    </row>
    <row r="5116" spans="1:4" x14ac:dyDescent="0.2">
      <c r="A5116" s="54">
        <v>5055</v>
      </c>
      <c r="B5116" s="1221">
        <f>'Revenues 9-14'!C99</f>
        <v>500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277</v>
      </c>
      <c r="D5119" s="13" t="str">
        <f t="shared" ref="D5119:D5182" si="79">IF(ISBLANK(B5119),"OK",IF(A5119-B5119=0,"OK","Error?"))</f>
        <v>Error?</v>
      </c>
    </row>
    <row r="5120" spans="1:4" x14ac:dyDescent="0.2">
      <c r="A5120" s="54">
        <v>5059</v>
      </c>
      <c r="B5120" s="1221">
        <f>'Revenues 9-14'!C108</f>
        <v>9225</v>
      </c>
      <c r="C5120" s="13" t="s">
        <v>653</v>
      </c>
      <c r="D5120" s="13" t="str">
        <f t="shared" si="79"/>
        <v>Error?</v>
      </c>
    </row>
    <row r="5121" spans="1:4" x14ac:dyDescent="0.2">
      <c r="A5121" s="54">
        <v>5060</v>
      </c>
      <c r="B5121" s="1221">
        <f>'Revenues 9-14'!C109</f>
        <v>821628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45268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45268</v>
      </c>
      <c r="C5132" s="13" t="s">
        <v>653</v>
      </c>
      <c r="D5132" s="13" t="str">
        <f t="shared" si="79"/>
        <v>Error?</v>
      </c>
    </row>
    <row r="5133" spans="1:4" x14ac:dyDescent="0.2">
      <c r="A5133" s="54">
        <v>5072</v>
      </c>
      <c r="B5133" s="1221">
        <f>'Revenues 9-14'!C124</f>
        <v>9441</v>
      </c>
      <c r="D5133" s="13" t="str">
        <f t="shared" si="79"/>
        <v>Error?</v>
      </c>
    </row>
    <row r="5134" spans="1:4" x14ac:dyDescent="0.2">
      <c r="A5134" s="54">
        <v>5073</v>
      </c>
      <c r="B5134" s="1221">
        <f>'Revenues 9-14'!C125</f>
        <v>11547</v>
      </c>
      <c r="D5134" s="13" t="str">
        <f t="shared" si="79"/>
        <v>Error?</v>
      </c>
    </row>
    <row r="5135" spans="1:4" x14ac:dyDescent="0.2">
      <c r="A5135" s="54">
        <v>5074</v>
      </c>
      <c r="B5135" s="1221">
        <f>'Revenues 9-14'!C126</f>
        <v>8081</v>
      </c>
      <c r="D5135" s="13" t="str">
        <f t="shared" si="79"/>
        <v>Error?</v>
      </c>
    </row>
    <row r="5136" spans="1:4" x14ac:dyDescent="0.2">
      <c r="A5136" s="82">
        <v>5075</v>
      </c>
      <c r="D5136" s="13" t="str">
        <f t="shared" si="79"/>
        <v>OK</v>
      </c>
    </row>
    <row r="5137" spans="1:4" x14ac:dyDescent="0.2">
      <c r="A5137" s="54">
        <v>5076</v>
      </c>
      <c r="B5137" s="1221">
        <f>'Revenues 9-14'!C127</f>
        <v>5499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34568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313</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34881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80149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36799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15526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52325</v>
      </c>
      <c r="C5246" s="13" t="s">
        <v>653</v>
      </c>
      <c r="D5246" s="13" t="str">
        <f t="shared" si="80"/>
        <v>Error?</v>
      </c>
    </row>
    <row r="5247" spans="1:4" x14ac:dyDescent="0.2">
      <c r="A5247" s="54">
        <v>5186</v>
      </c>
      <c r="B5247" s="1221">
        <f>'Revenues 9-14'!C203</f>
        <v>37527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37527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2039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17522</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19561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139024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139024</v>
      </c>
      <c r="C5326" s="13" t="s">
        <v>653</v>
      </c>
      <c r="D5326" s="13" t="str">
        <f t="shared" si="82"/>
        <v>Error?</v>
      </c>
    </row>
    <row r="5327" spans="1:4" x14ac:dyDescent="0.2">
      <c r="A5327" s="54">
        <v>5266</v>
      </c>
      <c r="B5327" s="1221">
        <f>'Revenues 9-14'!C275</f>
        <v>1040801</v>
      </c>
      <c r="C5327" s="13" t="s">
        <v>653</v>
      </c>
      <c r="D5327" s="13" t="str">
        <f t="shared" si="82"/>
        <v>Error?</v>
      </c>
    </row>
    <row r="5328" spans="1:4" x14ac:dyDescent="0.2">
      <c r="A5328" s="54">
        <v>5267</v>
      </c>
      <c r="B5328" s="1221">
        <f>'Revenues 9-14'!D5</f>
        <v>149552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149552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174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174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19750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19750</v>
      </c>
      <c r="C5355" s="13" t="s">
        <v>653</v>
      </c>
      <c r="D5355" s="13" t="str">
        <f t="shared" si="82"/>
        <v>Error?</v>
      </c>
    </row>
    <row r="5356" spans="1:4" x14ac:dyDescent="0.2">
      <c r="A5356" s="54">
        <v>5295</v>
      </c>
      <c r="B5356" s="1221">
        <f>'Revenues 9-14'!D109</f>
        <v>169476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169476</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32629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32629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32638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81335</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81335</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27280</v>
      </c>
      <c r="D5615" s="13" t="str">
        <f t="shared" si="86"/>
        <v>Error?</v>
      </c>
    </row>
    <row r="5616" spans="1:4" x14ac:dyDescent="0.2">
      <c r="A5616" s="82">
        <v>5555</v>
      </c>
      <c r="D5616" s="13" t="str">
        <f t="shared" si="86"/>
        <v>OK</v>
      </c>
    </row>
    <row r="5617" spans="1:4" x14ac:dyDescent="0.2">
      <c r="A5617" s="54">
        <v>5556</v>
      </c>
      <c r="B5617" s="1221">
        <f>'Revenues 9-14'!F152</f>
        <v>6485</v>
      </c>
      <c r="D5617" s="13" t="str">
        <f t="shared" si="86"/>
        <v>Error?</v>
      </c>
    </row>
    <row r="5618" spans="1:4" x14ac:dyDescent="0.2">
      <c r="A5618" s="54">
        <v>5557</v>
      </c>
      <c r="B5618" s="1221">
        <f>'Revenues 9-14'!F154</f>
        <v>33765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33765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115100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147738</v>
      </c>
      <c r="C5720" s="13" t="s">
        <v>653</v>
      </c>
      <c r="D5720" s="13" t="str">
        <f t="shared" si="88"/>
        <v>Error?</v>
      </c>
    </row>
    <row r="5721" spans="1:4" x14ac:dyDescent="0.2">
      <c r="A5721" s="54">
        <v>5660</v>
      </c>
      <c r="B5721" s="1221">
        <f>'Revenues 9-14'!G5</f>
        <v>18205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18205</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716</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716</v>
      </c>
      <c r="C5730" s="13" t="s">
        <v>653</v>
      </c>
      <c r="D5730" s="13" t="str">
        <f t="shared" si="88"/>
        <v>Error?</v>
      </c>
    </row>
    <row r="5731" spans="1:4" x14ac:dyDescent="0.2">
      <c r="A5731" s="54">
        <v>5670</v>
      </c>
      <c r="B5731" s="1221">
        <f>'Revenues 9-14'!G65</f>
        <v>22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18943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49956</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49956</v>
      </c>
      <c r="C5915" s="13" t="s">
        <v>653</v>
      </c>
      <c r="D5915" s="13" t="str">
        <f t="shared" si="91"/>
        <v>Error?</v>
      </c>
    </row>
    <row r="5916" spans="1:4" x14ac:dyDescent="0.2">
      <c r="A5916" s="54">
        <v>5855</v>
      </c>
      <c r="B5916" s="1221">
        <f>'Revenues 9-14'!I5</f>
        <v>12412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12412</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12413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12412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12412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12421</v>
      </c>
      <c r="C6023" s="13" t="s">
        <v>653</v>
      </c>
      <c r="D6023" s="13" t="str">
        <f t="shared" si="93"/>
        <v>Error?</v>
      </c>
    </row>
    <row r="6024" spans="1:5" x14ac:dyDescent="0.2">
      <c r="A6024" s="54">
        <v>5963</v>
      </c>
      <c r="B6024" s="1221">
        <f>'Revenues 9-14'!G109</f>
        <v>18943</v>
      </c>
      <c r="C6024" s="13" t="s">
        <v>653</v>
      </c>
      <c r="D6024" s="13" t="str">
        <f t="shared" si="93"/>
        <v>Error?</v>
      </c>
    </row>
    <row r="6025" spans="1:5" x14ac:dyDescent="0.2">
      <c r="A6025" s="54">
        <v>5964</v>
      </c>
      <c r="B6025" s="1221">
        <f>'Revenues 9-14'!H109</f>
        <v>49956</v>
      </c>
      <c r="C6025" s="13" t="s">
        <v>653</v>
      </c>
      <c r="D6025" s="13" t="str">
        <f t="shared" si="93"/>
        <v>Error?</v>
      </c>
    </row>
    <row r="6026" spans="1:5" x14ac:dyDescent="0.2">
      <c r="A6026" s="54">
        <v>5965</v>
      </c>
      <c r="B6026" s="1221">
        <f>'Revenues 9-14'!I109</f>
        <v>12413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12421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7176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104.15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225000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81471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225000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540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81471</v>
      </c>
      <c r="D6215" s="13" t="str">
        <f t="shared" si="96"/>
        <v>Error?</v>
      </c>
      <c r="E6215" s="13" t="s">
        <v>207</v>
      </c>
    </row>
    <row r="6216" spans="1:5" x14ac:dyDescent="0.2">
      <c r="A6216">
        <v>6155</v>
      </c>
      <c r="B6216" s="1221">
        <f>'Assets-Liab 5-6'!J41</f>
        <v>81471</v>
      </c>
      <c r="D6216" s="13" t="str">
        <f t="shared" si="96"/>
        <v>Error?</v>
      </c>
      <c r="E6216" s="13" t="s">
        <v>207</v>
      </c>
    </row>
    <row r="6217" spans="1:5" x14ac:dyDescent="0.2">
      <c r="A6217">
        <v>6156</v>
      </c>
      <c r="B6217" s="1221">
        <f>'Assets-Liab 5-6'!J4</f>
        <v>81471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38619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38619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38619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39140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39140</v>
      </c>
      <c r="D6229" s="13" t="str">
        <f t="shared" si="96"/>
        <v>Error?</v>
      </c>
      <c r="E6229" s="13" t="s">
        <v>207</v>
      </c>
    </row>
    <row r="6230" spans="1:5" x14ac:dyDescent="0.2">
      <c r="A6230">
        <v>6169</v>
      </c>
      <c r="B6230" s="1221">
        <f>'Acct Summary 7-8'!J20</f>
        <v>-521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-521</v>
      </c>
      <c r="D6263" s="13" t="str">
        <f t="shared" si="96"/>
        <v>Error?</v>
      </c>
      <c r="E6263" s="13" t="s">
        <v>207</v>
      </c>
    </row>
    <row r="6264" spans="1:5" x14ac:dyDescent="0.2">
      <c r="A6264">
        <v>6203</v>
      </c>
      <c r="B6264" s="1221">
        <f>'Acct Summary 7-8'!J79</f>
        <v>81992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81471</v>
      </c>
      <c r="D6266" s="13" t="str">
        <f t="shared" si="96"/>
        <v>Error?</v>
      </c>
      <c r="E6266" s="13" t="s">
        <v>207</v>
      </c>
    </row>
    <row r="6267" spans="1:5" x14ac:dyDescent="0.2">
      <c r="A6267">
        <v>6206</v>
      </c>
      <c r="B6267" s="1221">
        <f>'Acct Summary 7-8'!C82</f>
        <v>116898</v>
      </c>
      <c r="D6267" s="13" t="str">
        <f t="shared" si="96"/>
        <v>Error?</v>
      </c>
      <c r="E6267" s="13" t="s">
        <v>207</v>
      </c>
    </row>
    <row r="6268" spans="1:5" x14ac:dyDescent="0.2">
      <c r="A6268">
        <v>6207</v>
      </c>
      <c r="B6268" s="1221">
        <f>'Acct Summary 7-8'!D82</f>
        <v>8692</v>
      </c>
      <c r="D6268" s="13" t="str">
        <f t="shared" si="96"/>
        <v>Error?</v>
      </c>
      <c r="E6268" s="13" t="s">
        <v>207</v>
      </c>
    </row>
    <row r="6269" spans="1:5" x14ac:dyDescent="0.2">
      <c r="A6269">
        <v>6208</v>
      </c>
      <c r="B6269" s="1221">
        <f>'Acct Summary 7-8'!E82</f>
        <v>-17</v>
      </c>
      <c r="D6269" s="13" t="str">
        <f t="shared" si="96"/>
        <v>Error?</v>
      </c>
      <c r="E6269" s="13" t="s">
        <v>207</v>
      </c>
    </row>
    <row r="6270" spans="1:5" x14ac:dyDescent="0.2">
      <c r="A6270">
        <v>6209</v>
      </c>
      <c r="B6270" s="1221">
        <f>'Acct Summary 7-8'!F82</f>
        <v>16020</v>
      </c>
      <c r="D6270" s="13" t="str">
        <f t="shared" si="96"/>
        <v>Error?</v>
      </c>
      <c r="E6270" s="13" t="s">
        <v>207</v>
      </c>
    </row>
    <row r="6271" spans="1:5" x14ac:dyDescent="0.2">
      <c r="A6271">
        <v>6210</v>
      </c>
      <c r="B6271" s="1221">
        <f>'Acct Summary 7-8'!G82</f>
        <v>-285</v>
      </c>
      <c r="D6271" s="13" t="str">
        <f t="shared" ref="D6271:D6334" si="97">IF(ISBLANK(B6271),"OK",IF(A6271-B6271=0,"OK","Error?"))</f>
        <v>Error?</v>
      </c>
      <c r="E6271" s="13" t="s">
        <v>207</v>
      </c>
    </row>
    <row r="6272" spans="1:5" x14ac:dyDescent="0.2">
      <c r="A6272">
        <v>6211</v>
      </c>
      <c r="B6272" s="1221">
        <f>'Acct Summary 7-8'!H82</f>
        <v>12790</v>
      </c>
      <c r="D6272" s="13" t="str">
        <f t="shared" si="97"/>
        <v>Error?</v>
      </c>
      <c r="E6272" s="13" t="s">
        <v>207</v>
      </c>
    </row>
    <row r="6273" spans="1:5" x14ac:dyDescent="0.2">
      <c r="A6273">
        <v>6212</v>
      </c>
      <c r="B6273" s="1221">
        <f>'Acct Summary 7-8'!I82</f>
        <v>-959</v>
      </c>
      <c r="D6273" s="13" t="str">
        <f t="shared" si="97"/>
        <v>Error?</v>
      </c>
      <c r="E6273" s="13" t="s">
        <v>207</v>
      </c>
    </row>
    <row r="6274" spans="1:5" x14ac:dyDescent="0.2">
      <c r="A6274">
        <v>6213</v>
      </c>
      <c r="B6274" s="1221">
        <f>'Acct Summary 7-8'!J82</f>
        <v>-521</v>
      </c>
      <c r="D6274" s="13" t="str">
        <f t="shared" si="97"/>
        <v>Error?</v>
      </c>
      <c r="E6274" s="13" t="s">
        <v>207</v>
      </c>
    </row>
    <row r="6275" spans="1:5" x14ac:dyDescent="0.2">
      <c r="A6275">
        <v>6214</v>
      </c>
      <c r="B6275" s="1221">
        <f>'Acct Summary 7-8'!K82</f>
        <v>-25938</v>
      </c>
      <c r="D6275" s="13" t="str">
        <f t="shared" si="97"/>
        <v>Error?</v>
      </c>
      <c r="E6275" s="13" t="s">
        <v>207</v>
      </c>
    </row>
    <row r="6276" spans="1:5" x14ac:dyDescent="0.2">
      <c r="A6276">
        <v>6215</v>
      </c>
      <c r="B6276" s="1221">
        <f>'Acct Summary 7-8'!C83</f>
        <v>9.1221159301088817E-2</v>
      </c>
      <c r="D6276" s="13" t="str">
        <f t="shared" si="97"/>
        <v>Error?</v>
      </c>
      <c r="E6276" s="13" t="s">
        <v>207</v>
      </c>
    </row>
    <row r="6277" spans="1:5" x14ac:dyDescent="0.2">
      <c r="A6277">
        <v>6216</v>
      </c>
      <c r="B6277" s="1221">
        <f>'Acct Summary 7-8'!D83</f>
        <v>1.9439797461106988E-2</v>
      </c>
      <c r="D6277" s="13" t="str">
        <f t="shared" si="97"/>
        <v>Error?</v>
      </c>
      <c r="E6277" s="13" t="s">
        <v>207</v>
      </c>
    </row>
    <row r="6278" spans="1:5" x14ac:dyDescent="0.2">
      <c r="A6278">
        <v>6217</v>
      </c>
      <c r="B6278" s="1221">
        <f>'Acct Summary 7-8'!E83</f>
        <v>3.1481481481481478E-2</v>
      </c>
      <c r="D6278" s="13" t="str">
        <f t="shared" si="97"/>
        <v>Error?</v>
      </c>
      <c r="E6278" s="13" t="s">
        <v>207</v>
      </c>
    </row>
    <row r="6279" spans="1:5" x14ac:dyDescent="0.2">
      <c r="A6279">
        <v>6218</v>
      </c>
      <c r="B6279" s="1221">
        <f>'Acct Summary 7-8'!F83</f>
        <v>0.71954725116780449</v>
      </c>
      <c r="D6279" s="13" t="str">
        <f t="shared" si="97"/>
        <v>Error?</v>
      </c>
      <c r="E6279" s="13" t="s">
        <v>207</v>
      </c>
    </row>
    <row r="6280" spans="1:5" x14ac:dyDescent="0.2">
      <c r="A6280">
        <v>6219</v>
      </c>
      <c r="B6280" s="1221">
        <f>'Acct Summary 7-8'!G83</f>
        <v>-1.8808156800633538E-2</v>
      </c>
      <c r="D6280" s="13" t="str">
        <f t="shared" si="97"/>
        <v>Error?</v>
      </c>
      <c r="E6280" s="13" t="s">
        <v>207</v>
      </c>
    </row>
    <row r="6281" spans="1:5" x14ac:dyDescent="0.2">
      <c r="A6281">
        <v>6220</v>
      </c>
      <c r="B6281" s="1221">
        <f>'Acct Summary 7-8'!H83</f>
        <v>0.2568273092369478</v>
      </c>
      <c r="D6281" s="13" t="str">
        <f t="shared" si="97"/>
        <v>Error?</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-6.3949135275128575E-3</v>
      </c>
      <c r="D6283" s="13" t="str">
        <f t="shared" si="97"/>
        <v>Error?</v>
      </c>
      <c r="E6283" s="13" t="s">
        <v>207</v>
      </c>
    </row>
    <row r="6284" spans="1:5" x14ac:dyDescent="0.2">
      <c r="A6284">
        <v>6223</v>
      </c>
      <c r="B6284" s="1221">
        <f>'Acct Summary 7-8'!K83</f>
        <v>-1.5583057975367978</v>
      </c>
      <c r="D6284" s="13" t="str">
        <f t="shared" si="97"/>
        <v>Error?</v>
      </c>
      <c r="E6284" s="13" t="s">
        <v>207</v>
      </c>
    </row>
    <row r="6285" spans="1:5" x14ac:dyDescent="0.2">
      <c r="A6285">
        <v>6224</v>
      </c>
      <c r="B6285" s="1221">
        <f>'Acct Summary 7-8'!E37</f>
        <v>16000</v>
      </c>
      <c r="D6285" s="13" t="str">
        <f t="shared" si="97"/>
        <v>Error?</v>
      </c>
      <c r="E6285" s="13" t="s">
        <v>207</v>
      </c>
    </row>
    <row r="6286" spans="1:5" x14ac:dyDescent="0.2">
      <c r="A6286">
        <v>6225</v>
      </c>
      <c r="B6286" s="1221">
        <f>'Acct Summary 7-8'!E38</f>
        <v>16000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38614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38614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38619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5388</v>
      </c>
      <c r="D6983" s="13" t="str">
        <f t="shared" si="108"/>
        <v>Error?</v>
      </c>
    </row>
    <row r="6984" spans="1:4" x14ac:dyDescent="0.2">
      <c r="A6984">
        <v>6923</v>
      </c>
      <c r="B6984" s="1221">
        <f>'Expenditures 15-22'!K86</f>
        <v>5388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5388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39140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38619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29</v>
      </c>
      <c r="D7093" s="13" t="str">
        <f t="shared" si="109"/>
        <v>Error?</v>
      </c>
    </row>
    <row r="7094" spans="1:4" x14ac:dyDescent="0.2">
      <c r="A7094">
        <v>7033</v>
      </c>
      <c r="B7094" s="1221">
        <f>'Expenditures 15-22'!K248</f>
        <v>29</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869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869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29949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29949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2000</v>
      </c>
      <c r="D7172" s="13" t="str">
        <f t="shared" si="111"/>
        <v>Error?</v>
      </c>
    </row>
    <row r="7173" spans="1:4" x14ac:dyDescent="0.2">
      <c r="A7173">
        <v>7112</v>
      </c>
      <c r="B7173" s="1221">
        <f>'Expenditures 15-22'!D318</f>
        <v>254</v>
      </c>
      <c r="D7173" s="13" t="str">
        <f t="shared" si="111"/>
        <v>Error?</v>
      </c>
    </row>
    <row r="7174" spans="1:4" x14ac:dyDescent="0.2">
      <c r="A7174">
        <v>7113</v>
      </c>
      <c r="B7174" s="1221">
        <f>'Expenditures 15-22'!E318</f>
        <v>4924</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7178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1144</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1144</v>
      </c>
      <c r="D7198" s="13" t="str">
        <f t="shared" si="111"/>
        <v>Error?</v>
      </c>
    </row>
    <row r="7199" spans="1:4" x14ac:dyDescent="0.2">
      <c r="A7199">
        <v>7138</v>
      </c>
      <c r="B7199" s="1221">
        <f>'Expenditures 15-22'!C323</f>
        <v>2000</v>
      </c>
      <c r="D7199" s="13" t="str">
        <f t="shared" si="111"/>
        <v>Error?</v>
      </c>
    </row>
    <row r="7200" spans="1:4" x14ac:dyDescent="0.2">
      <c r="A7200">
        <v>7139</v>
      </c>
      <c r="B7200" s="1221">
        <f>'Expenditures 15-22'!D323</f>
        <v>254</v>
      </c>
      <c r="D7200" s="13" t="str">
        <f t="shared" si="111"/>
        <v>Error?</v>
      </c>
    </row>
    <row r="7201" spans="1:4" x14ac:dyDescent="0.2">
      <c r="A7201">
        <v>7140</v>
      </c>
      <c r="B7201" s="1221">
        <f>'Expenditures 15-22'!E323</f>
        <v>36886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39140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2000</v>
      </c>
      <c r="D7216" s="13" t="str">
        <f t="shared" si="111"/>
        <v>Error?</v>
      </c>
    </row>
    <row r="7217" spans="1:4" x14ac:dyDescent="0.2">
      <c r="A7217">
        <v>7156</v>
      </c>
      <c r="B7217" s="1221">
        <f>'Expenditures 15-22'!D331</f>
        <v>254</v>
      </c>
      <c r="D7217" s="13" t="str">
        <f t="shared" si="111"/>
        <v>Error?</v>
      </c>
    </row>
    <row r="7218" spans="1:4" x14ac:dyDescent="0.2">
      <c r="A7218">
        <v>7157</v>
      </c>
      <c r="B7218" s="1221">
        <f>'Expenditures 15-22'!E331</f>
        <v>36886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39140</v>
      </c>
      <c r="D7224" s="13" t="str">
        <f t="shared" si="111"/>
        <v>Error?</v>
      </c>
    </row>
    <row r="7225" spans="1:4" x14ac:dyDescent="0.2">
      <c r="A7225">
        <v>7164</v>
      </c>
      <c r="B7225" s="1221">
        <f>'Expenditures 15-22'!K332</f>
        <v>-521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82184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16000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16000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4598</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49956</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13372</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www.w3.org/XML/1998/namespace"/>
    <ds:schemaRef ds:uri="http://schemas.microsoft.com/office/2006/metadata/properties"/>
    <ds:schemaRef ds:uri="d21dc803-237d-4c68-8692-8d731fd29118"/>
    <ds:schemaRef ds:uri="http://purl.org/dc/terms/"/>
    <ds:schemaRef ds:uri="6ce3111e-7420-4802-b50a-75d4e9a0b980"/>
    <ds:schemaRef ds:uri="http://schemas.microsoft.com/office/infopath/2007/PartnerControls"/>
    <ds:schemaRef ds:uri="http://purl.org/dc/elements/1.1/"/>
    <ds:schemaRef ds:uri="http://schemas.microsoft.com/office/2006/documentManagement/types"/>
    <ds:schemaRef ds:uri="http://purl.org/dc/dcmitype/"/>
    <ds:schemaRef ds:uri="http://schemas.openxmlformats.org/package/2006/metadata/core-properties"/>
    <ds:schemaRef ds:uri="4d435f69-8686-490b-bd6d-b153bf22ab50"/>
    <ds:schemaRef ds:uri="http://schemas.microsoft.com/sharepoint/v3"/>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2017-09-29T16:51:06Z</cp:lastPrinted>
  <dcterms:created xsi:type="dcterms:W3CDTF">2003-10-29T19:06:34Z</dcterms:created>
  <dcterms:modified xsi:type="dcterms:W3CDTF">2017-10-11T14:49:49Z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